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P:\_Geology\02 Exploration\01 Projects\02 Pine Creek\05 Drilling\01 Current\06 Surveys\3_QAQC\"/>
    </mc:Choice>
  </mc:AlternateContent>
  <xr:revisionPtr revIDLastSave="0" documentId="8_{A254639E-9D9A-4690-8B92-03C148BCCB0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ALC IN" sheetId="10" r:id="rId1"/>
    <sheet name="RAW IN" sheetId="1" r:id="rId2"/>
    <sheet name="RAW OUT" sheetId="11" r:id="rId3"/>
    <sheet name="CALC OUT" sheetId="12" r:id="rId4"/>
    <sheet name="PCGDD0029_Calc_Avg" sheetId="13" r:id="rId5"/>
    <sheet name="Summary" sheetId="9" r:id="rId6"/>
    <sheet name="Dip" sheetId="2" r:id="rId7"/>
    <sheet name="Azimuth" sheetId="3" r:id="rId8"/>
    <sheet name="Easting" sheetId="19" r:id="rId9"/>
    <sheet name="Northing" sheetId="20" r:id="rId10"/>
    <sheet name="Elevation" sheetId="21" r:id="rId11"/>
    <sheet name="Position" sheetId="22" r:id="rId12"/>
    <sheet name="G-Total" sheetId="5" r:id="rId13"/>
    <sheet name="Temperature" sheetId="17" r:id="rId14"/>
    <sheet name="DLeg" sheetId="7" r:id="rId15"/>
  </sheets>
  <calcPr calcId="191029"/>
  <pivotCaches>
    <pivotCache cacheId="0" r:id="rId16"/>
    <pivotCache cacheId="1" r:id="rId1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9" l="1"/>
  <c r="B3" i="9"/>
  <c r="Y1998" i="11" l="1"/>
  <c r="X1998" i="11" s="1"/>
  <c r="W1998" i="11"/>
  <c r="Y1997" i="11"/>
  <c r="X1997" i="11" s="1"/>
  <c r="W1997" i="11"/>
  <c r="Y1996" i="11"/>
  <c r="X1996" i="11" s="1"/>
  <c r="W1996" i="11"/>
  <c r="Y1995" i="11"/>
  <c r="X1995" i="11" s="1"/>
  <c r="W1995" i="11"/>
  <c r="Y1994" i="11"/>
  <c r="X1994" i="11" s="1"/>
  <c r="W1994" i="11"/>
  <c r="Y1993" i="11"/>
  <c r="X1993" i="11" s="1"/>
  <c r="W1993" i="11"/>
  <c r="Y1992" i="11"/>
  <c r="X1992" i="11" s="1"/>
  <c r="W1992" i="11"/>
  <c r="Y1991" i="11"/>
  <c r="X1991" i="11" s="1"/>
  <c r="W1991" i="11"/>
  <c r="Y1990" i="11"/>
  <c r="X1990" i="11"/>
  <c r="W1990" i="11"/>
  <c r="Y1989" i="11"/>
  <c r="X1989" i="11" s="1"/>
  <c r="W1989" i="11"/>
  <c r="Y1988" i="11"/>
  <c r="X1988" i="11" s="1"/>
  <c r="W1988" i="11"/>
  <c r="Y1987" i="11"/>
  <c r="X1987" i="11" s="1"/>
  <c r="W1987" i="11"/>
  <c r="Y1986" i="11"/>
  <c r="X1986" i="11" s="1"/>
  <c r="W1986" i="11"/>
  <c r="Y1985" i="11"/>
  <c r="X1985" i="11" s="1"/>
  <c r="W1985" i="11"/>
  <c r="Y1984" i="11"/>
  <c r="X1984" i="11" s="1"/>
  <c r="W1984" i="11"/>
  <c r="Y1983" i="11"/>
  <c r="X1983" i="11"/>
  <c r="W1983" i="11"/>
  <c r="Y1982" i="11"/>
  <c r="X1982" i="11" s="1"/>
  <c r="W1982" i="11"/>
  <c r="Y1981" i="11"/>
  <c r="X1981" i="11" s="1"/>
  <c r="W1981" i="11"/>
  <c r="Y1980" i="11"/>
  <c r="X1980" i="11" s="1"/>
  <c r="W1980" i="11"/>
  <c r="Y1979" i="11"/>
  <c r="X1979" i="11" s="1"/>
  <c r="W1979" i="11"/>
  <c r="Y1978" i="11"/>
  <c r="X1978" i="11" s="1"/>
  <c r="W1978" i="11"/>
  <c r="Y1977" i="11"/>
  <c r="X1977" i="11" s="1"/>
  <c r="W1977" i="11"/>
  <c r="Y1976" i="11"/>
  <c r="X1976" i="11" s="1"/>
  <c r="W1976" i="11"/>
  <c r="Y1975" i="11"/>
  <c r="X1975" i="11" s="1"/>
  <c r="W1975" i="11"/>
  <c r="Y1974" i="11"/>
  <c r="X1974" i="11" s="1"/>
  <c r="W1974" i="11"/>
  <c r="Y1973" i="11"/>
  <c r="X1973" i="11" s="1"/>
  <c r="W1973" i="11"/>
  <c r="Y1972" i="11"/>
  <c r="X1972" i="11" s="1"/>
  <c r="W1972" i="11"/>
  <c r="Y1971" i="11"/>
  <c r="X1971" i="11" s="1"/>
  <c r="W1971" i="11"/>
  <c r="Y1970" i="11"/>
  <c r="X1970" i="11" s="1"/>
  <c r="W1970" i="11"/>
  <c r="Y1969" i="11"/>
  <c r="X1969" i="11" s="1"/>
  <c r="W1969" i="11"/>
  <c r="Y1968" i="11"/>
  <c r="X1968" i="11" s="1"/>
  <c r="W1968" i="11"/>
  <c r="Y1967" i="11"/>
  <c r="X1967" i="11" s="1"/>
  <c r="W1967" i="11"/>
  <c r="Y1966" i="11"/>
  <c r="X1966" i="11" s="1"/>
  <c r="W1966" i="11"/>
  <c r="Y1965" i="11"/>
  <c r="X1965" i="11" s="1"/>
  <c r="W1965" i="11"/>
  <c r="Y1964" i="11"/>
  <c r="X1964" i="11" s="1"/>
  <c r="W1964" i="11"/>
  <c r="Y1963" i="11"/>
  <c r="X1963" i="11" s="1"/>
  <c r="W1963" i="11"/>
  <c r="Y1962" i="11"/>
  <c r="X1962" i="11" s="1"/>
  <c r="W1962" i="11"/>
  <c r="Y1961" i="11"/>
  <c r="X1961" i="11" s="1"/>
  <c r="W1961" i="11"/>
  <c r="Y1960" i="11"/>
  <c r="X1960" i="11" s="1"/>
  <c r="W1960" i="11"/>
  <c r="Y1959" i="11"/>
  <c r="X1959" i="11" s="1"/>
  <c r="W1959" i="11"/>
  <c r="Y1958" i="11"/>
  <c r="X1958" i="11" s="1"/>
  <c r="W1958" i="11"/>
  <c r="Y1957" i="11"/>
  <c r="X1957" i="11" s="1"/>
  <c r="W1957" i="11"/>
  <c r="Y1956" i="11"/>
  <c r="X1956" i="11" s="1"/>
  <c r="W1956" i="11"/>
  <c r="Y1955" i="11"/>
  <c r="X1955" i="11" s="1"/>
  <c r="W1955" i="11"/>
  <c r="Y1954" i="11"/>
  <c r="X1954" i="11" s="1"/>
  <c r="W1954" i="11"/>
  <c r="Y1953" i="11"/>
  <c r="X1953" i="11" s="1"/>
  <c r="W1953" i="11"/>
  <c r="Y1952" i="11"/>
  <c r="X1952" i="11" s="1"/>
  <c r="W1952" i="11"/>
  <c r="Y1951" i="11"/>
  <c r="X1951" i="11"/>
  <c r="W1951" i="11"/>
  <c r="Y1950" i="11"/>
  <c r="X1950" i="11" s="1"/>
  <c r="W1950" i="11"/>
  <c r="Y1949" i="11"/>
  <c r="X1949" i="11" s="1"/>
  <c r="W1949" i="11"/>
  <c r="Y1948" i="11"/>
  <c r="X1948" i="11"/>
  <c r="W1948" i="11"/>
  <c r="Y1947" i="11"/>
  <c r="X1947" i="11" s="1"/>
  <c r="W1947" i="11"/>
  <c r="Y1946" i="11"/>
  <c r="X1946" i="11" s="1"/>
  <c r="W1946" i="11"/>
  <c r="Y1945" i="11"/>
  <c r="X1945" i="11" s="1"/>
  <c r="W1945" i="11"/>
  <c r="Y1944" i="11"/>
  <c r="X1944" i="11" s="1"/>
  <c r="W1944" i="11"/>
  <c r="Y1943" i="11"/>
  <c r="X1943" i="11" s="1"/>
  <c r="W1943" i="11"/>
  <c r="Y1942" i="11"/>
  <c r="X1942" i="11"/>
  <c r="W1942" i="11"/>
  <c r="Y1941" i="11"/>
  <c r="X1941" i="11" s="1"/>
  <c r="W1941" i="11"/>
  <c r="Y1940" i="11"/>
  <c r="X1940" i="11" s="1"/>
  <c r="W1940" i="11"/>
  <c r="Y1939" i="11"/>
  <c r="X1939" i="11" s="1"/>
  <c r="W1939" i="11"/>
  <c r="Y1938" i="11"/>
  <c r="X1938" i="11" s="1"/>
  <c r="W1938" i="11"/>
  <c r="Y1937" i="11"/>
  <c r="X1937" i="11" s="1"/>
  <c r="W1937" i="11"/>
  <c r="Y1936" i="11"/>
  <c r="X1936" i="11" s="1"/>
  <c r="W1936" i="11"/>
  <c r="Y1935" i="11"/>
  <c r="X1935" i="11"/>
  <c r="W1935" i="11"/>
  <c r="Y1934" i="11"/>
  <c r="X1934" i="11"/>
  <c r="W1934" i="11"/>
  <c r="Y1933" i="11"/>
  <c r="X1933" i="11" s="1"/>
  <c r="W1933" i="11"/>
  <c r="Y1932" i="11"/>
  <c r="X1932" i="11" s="1"/>
  <c r="W1932" i="11"/>
  <c r="Y1931" i="11"/>
  <c r="X1931" i="11" s="1"/>
  <c r="W1931" i="11"/>
  <c r="Y1930" i="11"/>
  <c r="X1930" i="11" s="1"/>
  <c r="W1930" i="11"/>
  <c r="Y1929" i="11"/>
  <c r="X1929" i="11" s="1"/>
  <c r="W1929" i="11"/>
  <c r="Y1928" i="11"/>
  <c r="X1928" i="11" s="1"/>
  <c r="W1928" i="11"/>
  <c r="Y1927" i="11"/>
  <c r="X1927" i="11"/>
  <c r="W1927" i="11"/>
  <c r="Y1926" i="11"/>
  <c r="X1926" i="11" s="1"/>
  <c r="W1926" i="11"/>
  <c r="Y1925" i="11"/>
  <c r="X1925" i="11" s="1"/>
  <c r="W1925" i="11"/>
  <c r="Y1924" i="11"/>
  <c r="X1924" i="11" s="1"/>
  <c r="W1924" i="11"/>
  <c r="Y1923" i="11"/>
  <c r="X1923" i="11" s="1"/>
  <c r="W1923" i="11"/>
  <c r="Y1922" i="11"/>
  <c r="X1922" i="11" s="1"/>
  <c r="W1922" i="11"/>
  <c r="Y1921" i="11"/>
  <c r="X1921" i="11" s="1"/>
  <c r="W1921" i="11"/>
  <c r="Y1920" i="11"/>
  <c r="X1920" i="11" s="1"/>
  <c r="W1920" i="11"/>
  <c r="Y1919" i="11"/>
  <c r="X1919" i="11"/>
  <c r="W1919" i="11"/>
  <c r="Y1918" i="11"/>
  <c r="X1918" i="11" s="1"/>
  <c r="W1918" i="11"/>
  <c r="Y1917" i="11"/>
  <c r="X1917" i="11" s="1"/>
  <c r="W1917" i="11"/>
  <c r="Y1916" i="11"/>
  <c r="X1916" i="11" s="1"/>
  <c r="W1916" i="11"/>
  <c r="Y1915" i="11"/>
  <c r="X1915" i="11" s="1"/>
  <c r="W1915" i="11"/>
  <c r="Y1914" i="11"/>
  <c r="X1914" i="11" s="1"/>
  <c r="W1914" i="11"/>
  <c r="Y1913" i="11"/>
  <c r="X1913" i="11" s="1"/>
  <c r="W1913" i="11"/>
  <c r="Y1912" i="11"/>
  <c r="X1912" i="11" s="1"/>
  <c r="W1912" i="11"/>
  <c r="Y1911" i="11"/>
  <c r="X1911" i="11" s="1"/>
  <c r="W1911" i="11"/>
  <c r="Y1910" i="11"/>
  <c r="X1910" i="11"/>
  <c r="W1910" i="11"/>
  <c r="Y1909" i="11"/>
  <c r="X1909" i="11" s="1"/>
  <c r="W1909" i="11"/>
  <c r="Y1908" i="11"/>
  <c r="X1908" i="11" s="1"/>
  <c r="W1908" i="11"/>
  <c r="Y1907" i="11"/>
  <c r="X1907" i="11" s="1"/>
  <c r="W1907" i="11"/>
  <c r="Y1906" i="11"/>
  <c r="X1906" i="11" s="1"/>
  <c r="W1906" i="11"/>
  <c r="Y1905" i="11"/>
  <c r="X1905" i="11" s="1"/>
  <c r="W1905" i="11"/>
  <c r="Y1904" i="11"/>
  <c r="X1904" i="11" s="1"/>
  <c r="W1904" i="11"/>
  <c r="Y1903" i="11"/>
  <c r="X1903" i="11"/>
  <c r="W1903" i="11"/>
  <c r="Y1902" i="11"/>
  <c r="X1902" i="11" s="1"/>
  <c r="W1902" i="11"/>
  <c r="Y1901" i="11"/>
  <c r="X1901" i="11" s="1"/>
  <c r="W1901" i="11"/>
  <c r="Y1900" i="11"/>
  <c r="X1900" i="11"/>
  <c r="W1900" i="11"/>
  <c r="Y1899" i="11"/>
  <c r="X1899" i="11" s="1"/>
  <c r="W1899" i="11"/>
  <c r="Y1898" i="11"/>
  <c r="X1898" i="11" s="1"/>
  <c r="W1898" i="11"/>
  <c r="Y1897" i="11"/>
  <c r="X1897" i="11" s="1"/>
  <c r="W1897" i="11"/>
  <c r="Y1896" i="11"/>
  <c r="X1896" i="11" s="1"/>
  <c r="W1896" i="11"/>
  <c r="Y1895" i="11"/>
  <c r="X1895" i="11"/>
  <c r="W1895" i="11"/>
  <c r="Y1894" i="11"/>
  <c r="X1894" i="11" s="1"/>
  <c r="W1894" i="11"/>
  <c r="Y1893" i="11"/>
  <c r="X1893" i="11" s="1"/>
  <c r="W1893" i="11"/>
  <c r="Y1892" i="11"/>
  <c r="X1892" i="11" s="1"/>
  <c r="W1892" i="11"/>
  <c r="Y1891" i="11"/>
  <c r="X1891" i="11" s="1"/>
  <c r="W1891" i="11"/>
  <c r="Y1890" i="11"/>
  <c r="X1890" i="11" s="1"/>
  <c r="W1890" i="11"/>
  <c r="Y1889" i="11"/>
  <c r="X1889" i="11" s="1"/>
  <c r="W1889" i="11"/>
  <c r="Y1888" i="11"/>
  <c r="X1888" i="11" s="1"/>
  <c r="W1888" i="11"/>
  <c r="Y1887" i="11"/>
  <c r="X1887" i="11" s="1"/>
  <c r="W1887" i="11"/>
  <c r="Y1886" i="11"/>
  <c r="X1886" i="11"/>
  <c r="W1886" i="11"/>
  <c r="Y1885" i="11"/>
  <c r="X1885" i="11" s="1"/>
  <c r="W1885" i="11"/>
  <c r="Y1884" i="11"/>
  <c r="X1884" i="11"/>
  <c r="W1884" i="11"/>
  <c r="Y1883" i="11"/>
  <c r="X1883" i="11" s="1"/>
  <c r="W1883" i="11"/>
  <c r="Y1882" i="11"/>
  <c r="X1882" i="11" s="1"/>
  <c r="W1882" i="11"/>
  <c r="Y1881" i="11"/>
  <c r="X1881" i="11" s="1"/>
  <c r="W1881" i="11"/>
  <c r="Y1880" i="11"/>
  <c r="X1880" i="11" s="1"/>
  <c r="W1880" i="11"/>
  <c r="Y1879" i="11"/>
  <c r="X1879" i="11" s="1"/>
  <c r="W1879" i="11"/>
  <c r="Y1878" i="11"/>
  <c r="X1878" i="11" s="1"/>
  <c r="W1878" i="11"/>
  <c r="Y1877" i="11"/>
  <c r="X1877" i="11" s="1"/>
  <c r="W1877" i="11"/>
  <c r="Y1876" i="11"/>
  <c r="X1876" i="11"/>
  <c r="W1876" i="11"/>
  <c r="Y1875" i="11"/>
  <c r="X1875" i="11" s="1"/>
  <c r="W1875" i="11"/>
  <c r="Y1874" i="11"/>
  <c r="X1874" i="11" s="1"/>
  <c r="W1874" i="11"/>
  <c r="Y1873" i="11"/>
  <c r="X1873" i="11" s="1"/>
  <c r="W1873" i="11"/>
  <c r="Y1872" i="11"/>
  <c r="X1872" i="11" s="1"/>
  <c r="W1872" i="11"/>
  <c r="Y1871" i="11"/>
  <c r="X1871" i="11" s="1"/>
  <c r="W1871" i="11"/>
  <c r="Y1870" i="11"/>
  <c r="X1870" i="11" s="1"/>
  <c r="W1870" i="11"/>
  <c r="Y1869" i="11"/>
  <c r="X1869" i="11" s="1"/>
  <c r="W1869" i="11"/>
  <c r="Y1868" i="11"/>
  <c r="X1868" i="11" s="1"/>
  <c r="W1868" i="11"/>
  <c r="Y1867" i="11"/>
  <c r="X1867" i="11" s="1"/>
  <c r="W1867" i="11"/>
  <c r="Y1866" i="11"/>
  <c r="X1866" i="11" s="1"/>
  <c r="W1866" i="11"/>
  <c r="Y1865" i="11"/>
  <c r="X1865" i="11" s="1"/>
  <c r="W1865" i="11"/>
  <c r="Y1864" i="11"/>
  <c r="X1864" i="11" s="1"/>
  <c r="W1864" i="11"/>
  <c r="Y1863" i="11"/>
  <c r="X1863" i="11"/>
  <c r="W1863" i="11"/>
  <c r="Y1862" i="11"/>
  <c r="X1862" i="11" s="1"/>
  <c r="W1862" i="11"/>
  <c r="Y1861" i="11"/>
  <c r="X1861" i="11" s="1"/>
  <c r="W1861" i="11"/>
  <c r="Y1860" i="11"/>
  <c r="X1860" i="11" s="1"/>
  <c r="W1860" i="11"/>
  <c r="Y1859" i="11"/>
  <c r="X1859" i="11" s="1"/>
  <c r="W1859" i="11"/>
  <c r="Y1858" i="11"/>
  <c r="X1858" i="11" s="1"/>
  <c r="W1858" i="11"/>
  <c r="Y1857" i="11"/>
  <c r="X1857" i="11" s="1"/>
  <c r="W1857" i="11"/>
  <c r="Y1856" i="11"/>
  <c r="X1856" i="11" s="1"/>
  <c r="W1856" i="11"/>
  <c r="Y1855" i="11"/>
  <c r="X1855" i="11"/>
  <c r="W1855" i="11"/>
  <c r="Y1854" i="11"/>
  <c r="X1854" i="11" s="1"/>
  <c r="W1854" i="11"/>
  <c r="Y1853" i="11"/>
  <c r="X1853" i="11" s="1"/>
  <c r="W1853" i="11"/>
  <c r="Y1852" i="11"/>
  <c r="X1852" i="11" s="1"/>
  <c r="W1852" i="11"/>
  <c r="Y1851" i="11"/>
  <c r="X1851" i="11" s="1"/>
  <c r="W1851" i="11"/>
  <c r="Y1850" i="11"/>
  <c r="X1850" i="11" s="1"/>
  <c r="W1850" i="11"/>
  <c r="Y1849" i="11"/>
  <c r="X1849" i="11" s="1"/>
  <c r="W1849" i="11"/>
  <c r="Y1848" i="11"/>
  <c r="X1848" i="11" s="1"/>
  <c r="W1848" i="11"/>
  <c r="Y1847" i="11"/>
  <c r="X1847" i="11" s="1"/>
  <c r="W1847" i="11"/>
  <c r="Y1846" i="11"/>
  <c r="X1846" i="11"/>
  <c r="W1846" i="11"/>
  <c r="Y1845" i="11"/>
  <c r="X1845" i="11" s="1"/>
  <c r="W1845" i="11"/>
  <c r="Y1844" i="11"/>
  <c r="X1844" i="11" s="1"/>
  <c r="W1844" i="11"/>
  <c r="Y1843" i="11"/>
  <c r="X1843" i="11" s="1"/>
  <c r="W1843" i="11"/>
  <c r="Y1842" i="11"/>
  <c r="X1842" i="11" s="1"/>
  <c r="W1842" i="11"/>
  <c r="Y1841" i="11"/>
  <c r="X1841" i="11" s="1"/>
  <c r="W1841" i="11"/>
  <c r="Y1840" i="11"/>
  <c r="X1840" i="11" s="1"/>
  <c r="W1840" i="11"/>
  <c r="Y1839" i="11"/>
  <c r="X1839" i="11"/>
  <c r="W1839" i="11"/>
  <c r="Y1838" i="11"/>
  <c r="X1838" i="11" s="1"/>
  <c r="W1838" i="11"/>
  <c r="Y1837" i="11"/>
  <c r="X1837" i="11" s="1"/>
  <c r="W1837" i="11"/>
  <c r="Y1836" i="11"/>
  <c r="X1836" i="11"/>
  <c r="W1836" i="11"/>
  <c r="Y1835" i="11"/>
  <c r="X1835" i="11" s="1"/>
  <c r="W1835" i="11"/>
  <c r="Y1834" i="11"/>
  <c r="X1834" i="11" s="1"/>
  <c r="W1834" i="11"/>
  <c r="Y1833" i="11"/>
  <c r="X1833" i="11" s="1"/>
  <c r="W1833" i="11"/>
  <c r="Y1832" i="11"/>
  <c r="X1832" i="11" s="1"/>
  <c r="W1832" i="11"/>
  <c r="Y1831" i="11"/>
  <c r="X1831" i="11"/>
  <c r="W1831" i="11"/>
  <c r="Y1830" i="11"/>
  <c r="X1830" i="11" s="1"/>
  <c r="W1830" i="11"/>
  <c r="Y1829" i="11"/>
  <c r="X1829" i="11" s="1"/>
  <c r="W1829" i="11"/>
  <c r="Y1828" i="11"/>
  <c r="X1828" i="11" s="1"/>
  <c r="W1828" i="11"/>
  <c r="Y1827" i="11"/>
  <c r="X1827" i="11" s="1"/>
  <c r="W1827" i="11"/>
  <c r="Y1826" i="11"/>
  <c r="X1826" i="11" s="1"/>
  <c r="W1826" i="11"/>
  <c r="Y1825" i="11"/>
  <c r="X1825" i="11" s="1"/>
  <c r="W1825" i="11"/>
  <c r="Y1824" i="11"/>
  <c r="X1824" i="11" s="1"/>
  <c r="W1824" i="11"/>
  <c r="Y1823" i="11"/>
  <c r="X1823" i="11" s="1"/>
  <c r="W1823" i="11"/>
  <c r="Y1822" i="11"/>
  <c r="X1822" i="11"/>
  <c r="W1822" i="11"/>
  <c r="Y1821" i="11"/>
  <c r="X1821" i="11" s="1"/>
  <c r="W1821" i="11"/>
  <c r="Y1820" i="11"/>
  <c r="X1820" i="11"/>
  <c r="W1820" i="11"/>
  <c r="Y1819" i="11"/>
  <c r="X1819" i="11" s="1"/>
  <c r="W1819" i="11"/>
  <c r="Y1818" i="11"/>
  <c r="X1818" i="11" s="1"/>
  <c r="W1818" i="11"/>
  <c r="Y1817" i="11"/>
  <c r="X1817" i="11" s="1"/>
  <c r="W1817" i="11"/>
  <c r="Y1816" i="11"/>
  <c r="X1816" i="11" s="1"/>
  <c r="W1816" i="11"/>
  <c r="Y1815" i="11"/>
  <c r="X1815" i="11" s="1"/>
  <c r="W1815" i="11"/>
  <c r="Y1814" i="11"/>
  <c r="X1814" i="11" s="1"/>
  <c r="W1814" i="11"/>
  <c r="Y1813" i="11"/>
  <c r="X1813" i="11" s="1"/>
  <c r="W1813" i="11"/>
  <c r="Y1812" i="11"/>
  <c r="X1812" i="11"/>
  <c r="W1812" i="11"/>
  <c r="Y1811" i="11"/>
  <c r="X1811" i="11" s="1"/>
  <c r="W1811" i="11"/>
  <c r="Y1810" i="11"/>
  <c r="X1810" i="11" s="1"/>
  <c r="W1810" i="11"/>
  <c r="Y1809" i="11"/>
  <c r="X1809" i="11" s="1"/>
  <c r="W1809" i="11"/>
  <c r="Y1808" i="11"/>
  <c r="X1808" i="11" s="1"/>
  <c r="W1808" i="11"/>
  <c r="Y1807" i="11"/>
  <c r="X1807" i="11" s="1"/>
  <c r="W1807" i="11"/>
  <c r="Y1806" i="11"/>
  <c r="X1806" i="11" s="1"/>
  <c r="W1806" i="11"/>
  <c r="Y1805" i="11"/>
  <c r="X1805" i="11" s="1"/>
  <c r="W1805" i="11"/>
  <c r="Y1804" i="11"/>
  <c r="X1804" i="11" s="1"/>
  <c r="W1804" i="11"/>
  <c r="Y1803" i="11"/>
  <c r="X1803" i="11" s="1"/>
  <c r="W1803" i="11"/>
  <c r="Y1802" i="11"/>
  <c r="X1802" i="11" s="1"/>
  <c r="W1802" i="11"/>
  <c r="Y1801" i="11"/>
  <c r="X1801" i="11" s="1"/>
  <c r="W1801" i="11"/>
  <c r="Y1800" i="11"/>
  <c r="X1800" i="11" s="1"/>
  <c r="W1800" i="11"/>
  <c r="Y1799" i="11"/>
  <c r="X1799" i="11"/>
  <c r="W1799" i="11"/>
  <c r="Y1798" i="11"/>
  <c r="X1798" i="11" s="1"/>
  <c r="W1798" i="11"/>
  <c r="Y1797" i="11"/>
  <c r="X1797" i="11" s="1"/>
  <c r="W1797" i="11"/>
  <c r="Y1796" i="11"/>
  <c r="X1796" i="11" s="1"/>
  <c r="W1796" i="11"/>
  <c r="Y1795" i="11"/>
  <c r="X1795" i="11" s="1"/>
  <c r="W1795" i="11"/>
  <c r="Y1794" i="11"/>
  <c r="X1794" i="11" s="1"/>
  <c r="W1794" i="11"/>
  <c r="Y1793" i="11"/>
  <c r="X1793" i="11" s="1"/>
  <c r="W1793" i="11"/>
  <c r="Y1792" i="11"/>
  <c r="X1792" i="11" s="1"/>
  <c r="W1792" i="11"/>
  <c r="Y1791" i="11"/>
  <c r="X1791" i="11" s="1"/>
  <c r="W1791" i="11"/>
  <c r="Y1790" i="11"/>
  <c r="X1790" i="11" s="1"/>
  <c r="W1790" i="11"/>
  <c r="Y1789" i="11"/>
  <c r="X1789" i="11" s="1"/>
  <c r="W1789" i="11"/>
  <c r="Y1788" i="11"/>
  <c r="X1788" i="11"/>
  <c r="W1788" i="11"/>
  <c r="Y1787" i="11"/>
  <c r="X1787" i="11" s="1"/>
  <c r="W1787" i="11"/>
  <c r="Y1786" i="11"/>
  <c r="X1786" i="11" s="1"/>
  <c r="W1786" i="11"/>
  <c r="Y1785" i="11"/>
  <c r="X1785" i="11" s="1"/>
  <c r="W1785" i="11"/>
  <c r="Y1784" i="11"/>
  <c r="X1784" i="11" s="1"/>
  <c r="W1784" i="11"/>
  <c r="Y1783" i="11"/>
  <c r="X1783" i="11" s="1"/>
  <c r="W1783" i="11"/>
  <c r="Y1782" i="11"/>
  <c r="X1782" i="11"/>
  <c r="W1782" i="11"/>
  <c r="Y1781" i="11"/>
  <c r="X1781" i="11" s="1"/>
  <c r="W1781" i="11"/>
  <c r="Y1780" i="11"/>
  <c r="X1780" i="11"/>
  <c r="W1780" i="11"/>
  <c r="Y1779" i="11"/>
  <c r="X1779" i="11" s="1"/>
  <c r="W1779" i="11"/>
  <c r="Y1778" i="11"/>
  <c r="X1778" i="11" s="1"/>
  <c r="W1778" i="11"/>
  <c r="Y1777" i="11"/>
  <c r="X1777" i="11" s="1"/>
  <c r="W1777" i="11"/>
  <c r="Y1776" i="11"/>
  <c r="X1776" i="11" s="1"/>
  <c r="W1776" i="11"/>
  <c r="Y1775" i="11"/>
  <c r="X1775" i="11"/>
  <c r="W1775" i="11"/>
  <c r="Y1774" i="11"/>
  <c r="X1774" i="11" s="1"/>
  <c r="W1774" i="11"/>
  <c r="Y1773" i="11"/>
  <c r="X1773" i="11" s="1"/>
  <c r="W1773" i="11"/>
  <c r="Y1772" i="11"/>
  <c r="X1772" i="11" s="1"/>
  <c r="W1772" i="11"/>
  <c r="Y1771" i="11"/>
  <c r="X1771" i="11" s="1"/>
  <c r="W1771" i="11"/>
  <c r="Y1770" i="11"/>
  <c r="X1770" i="11" s="1"/>
  <c r="W1770" i="11"/>
  <c r="Y1769" i="11"/>
  <c r="X1769" i="11" s="1"/>
  <c r="W1769" i="11"/>
  <c r="Y1768" i="11"/>
  <c r="X1768" i="11" s="1"/>
  <c r="W1768" i="11"/>
  <c r="Y1767" i="11"/>
  <c r="X1767" i="11" s="1"/>
  <c r="W1767" i="11"/>
  <c r="Y1766" i="11"/>
  <c r="X1766" i="11" s="1"/>
  <c r="W1766" i="11"/>
  <c r="Y1765" i="11"/>
  <c r="X1765" i="11" s="1"/>
  <c r="W1765" i="11"/>
  <c r="Y1764" i="11"/>
  <c r="X1764" i="11" s="1"/>
  <c r="W1764" i="11"/>
  <c r="Y1763" i="11"/>
  <c r="X1763" i="11" s="1"/>
  <c r="W1763" i="11"/>
  <c r="Y1762" i="11"/>
  <c r="X1762" i="11"/>
  <c r="W1762" i="11"/>
  <c r="Y1761" i="11"/>
  <c r="X1761" i="11" s="1"/>
  <c r="W1761" i="11"/>
  <c r="Y1760" i="11"/>
  <c r="X1760" i="11" s="1"/>
  <c r="W1760" i="11"/>
  <c r="Y1759" i="11"/>
  <c r="X1759" i="11" s="1"/>
  <c r="W1759" i="11"/>
  <c r="Y1758" i="11"/>
  <c r="X1758" i="11" s="1"/>
  <c r="W1758" i="11"/>
  <c r="Y1757" i="11"/>
  <c r="X1757" i="11" s="1"/>
  <c r="W1757" i="11"/>
  <c r="Y1756" i="11"/>
  <c r="X1756" i="11" s="1"/>
  <c r="W1756" i="11"/>
  <c r="Y1755" i="11"/>
  <c r="X1755" i="11" s="1"/>
  <c r="W1755" i="11"/>
  <c r="Y1754" i="11"/>
  <c r="X1754" i="11" s="1"/>
  <c r="W1754" i="11"/>
  <c r="Y1753" i="11"/>
  <c r="X1753" i="11" s="1"/>
  <c r="W1753" i="11"/>
  <c r="Y1752" i="11"/>
  <c r="X1752" i="11" s="1"/>
  <c r="W1752" i="11"/>
  <c r="Y1751" i="11"/>
  <c r="X1751" i="11" s="1"/>
  <c r="W1751" i="11"/>
  <c r="Y1750" i="11"/>
  <c r="X1750" i="11" s="1"/>
  <c r="W1750" i="11"/>
  <c r="Y1749" i="11"/>
  <c r="X1749" i="11" s="1"/>
  <c r="W1749" i="11"/>
  <c r="Y1748" i="11"/>
  <c r="X1748" i="11" s="1"/>
  <c r="W1748" i="11"/>
  <c r="Y1747" i="11"/>
  <c r="X1747" i="11" s="1"/>
  <c r="W1747" i="11"/>
  <c r="Y1746" i="11"/>
  <c r="X1746" i="11" s="1"/>
  <c r="W1746" i="11"/>
  <c r="Y1745" i="11"/>
  <c r="X1745" i="11" s="1"/>
  <c r="W1745" i="11"/>
  <c r="Y1744" i="11"/>
  <c r="X1744" i="11" s="1"/>
  <c r="W1744" i="11"/>
  <c r="Y1743" i="11"/>
  <c r="X1743" i="11" s="1"/>
  <c r="W1743" i="11"/>
  <c r="Y1742" i="11"/>
  <c r="X1742" i="11"/>
  <c r="W1742" i="11"/>
  <c r="Y1741" i="11"/>
  <c r="X1741" i="11" s="1"/>
  <c r="W1741" i="11"/>
  <c r="Y1740" i="11"/>
  <c r="X1740" i="11" s="1"/>
  <c r="W1740" i="11"/>
  <c r="Y1739" i="11"/>
  <c r="X1739" i="11" s="1"/>
  <c r="W1739" i="11"/>
  <c r="Y1738" i="11"/>
  <c r="X1738" i="11" s="1"/>
  <c r="W1738" i="11"/>
  <c r="Y1737" i="11"/>
  <c r="X1737" i="11" s="1"/>
  <c r="W1737" i="11"/>
  <c r="Y1736" i="11"/>
  <c r="X1736" i="11" s="1"/>
  <c r="W1736" i="11"/>
  <c r="Y1735" i="11"/>
  <c r="X1735" i="11" s="1"/>
  <c r="W1735" i="11"/>
  <c r="Y1734" i="11"/>
  <c r="X1734" i="11" s="1"/>
  <c r="W1734" i="11"/>
  <c r="Y1733" i="11"/>
  <c r="X1733" i="11"/>
  <c r="W1733" i="11"/>
  <c r="Y1732" i="11"/>
  <c r="X1732" i="11" s="1"/>
  <c r="W1732" i="11"/>
  <c r="Y1731" i="11"/>
  <c r="X1731" i="11" s="1"/>
  <c r="W1731" i="11"/>
  <c r="Y1730" i="11"/>
  <c r="X1730" i="11" s="1"/>
  <c r="W1730" i="11"/>
  <c r="Y1729" i="11"/>
  <c r="X1729" i="11" s="1"/>
  <c r="W1729" i="11"/>
  <c r="Y1728" i="11"/>
  <c r="X1728" i="11" s="1"/>
  <c r="W1728" i="11"/>
  <c r="Y1727" i="11"/>
  <c r="X1727" i="11" s="1"/>
  <c r="W1727" i="11"/>
  <c r="Y1726" i="11"/>
  <c r="X1726" i="11"/>
  <c r="W1726" i="11"/>
  <c r="Y1725" i="11"/>
  <c r="X1725" i="11" s="1"/>
  <c r="W1725" i="11"/>
  <c r="Y1724" i="11"/>
  <c r="X1724" i="11" s="1"/>
  <c r="W1724" i="11"/>
  <c r="Y1723" i="11"/>
  <c r="X1723" i="11" s="1"/>
  <c r="W1723" i="11"/>
  <c r="Y1722" i="11"/>
  <c r="X1722" i="11" s="1"/>
  <c r="W1722" i="11"/>
  <c r="Y1721" i="11"/>
  <c r="X1721" i="11" s="1"/>
  <c r="W1721" i="11"/>
  <c r="Y1720" i="11"/>
  <c r="X1720" i="11" s="1"/>
  <c r="W1720" i="11"/>
  <c r="Y1719" i="11"/>
  <c r="X1719" i="11"/>
  <c r="W1719" i="11"/>
  <c r="Y1718" i="11"/>
  <c r="X1718" i="11" s="1"/>
  <c r="W1718" i="11"/>
  <c r="Y1717" i="11"/>
  <c r="X1717" i="11" s="1"/>
  <c r="W1717" i="11"/>
  <c r="Y1716" i="11"/>
  <c r="X1716" i="11" s="1"/>
  <c r="W1716" i="11"/>
  <c r="Y1715" i="11"/>
  <c r="X1715" i="11" s="1"/>
  <c r="W1715" i="11"/>
  <c r="Y1714" i="11"/>
  <c r="X1714" i="11" s="1"/>
  <c r="W1714" i="11"/>
  <c r="Y1713" i="11"/>
  <c r="X1713" i="11" s="1"/>
  <c r="W1713" i="11"/>
  <c r="Y1712" i="11"/>
  <c r="X1712" i="11" s="1"/>
  <c r="W1712" i="11"/>
  <c r="Y1711" i="11"/>
  <c r="X1711" i="11" s="1"/>
  <c r="W1711" i="11"/>
  <c r="Y1710" i="11"/>
  <c r="X1710" i="11" s="1"/>
  <c r="W1710" i="11"/>
  <c r="Y1709" i="11"/>
  <c r="X1709" i="11" s="1"/>
  <c r="W1709" i="11"/>
  <c r="Y1708" i="11"/>
  <c r="X1708" i="11" s="1"/>
  <c r="W1708" i="11"/>
  <c r="Y1707" i="11"/>
  <c r="X1707" i="11" s="1"/>
  <c r="W1707" i="11"/>
  <c r="Y1706" i="11"/>
  <c r="X1706" i="11" s="1"/>
  <c r="W1706" i="11"/>
  <c r="Y1705" i="11"/>
  <c r="X1705" i="11" s="1"/>
  <c r="W1705" i="11"/>
  <c r="Y1704" i="11"/>
  <c r="X1704" i="11" s="1"/>
  <c r="W1704" i="11"/>
  <c r="Y1703" i="11"/>
  <c r="X1703" i="11" s="1"/>
  <c r="W1703" i="11"/>
  <c r="Y1702" i="11"/>
  <c r="X1702" i="11"/>
  <c r="W1702" i="11"/>
  <c r="Y1701" i="11"/>
  <c r="X1701" i="11" s="1"/>
  <c r="W1701" i="11"/>
  <c r="Y1700" i="11"/>
  <c r="X1700" i="11" s="1"/>
  <c r="W1700" i="11"/>
  <c r="Y1699" i="11"/>
  <c r="X1699" i="11" s="1"/>
  <c r="W1699" i="11"/>
  <c r="Y1698" i="11"/>
  <c r="X1698" i="11"/>
  <c r="W1698" i="11"/>
  <c r="Y1697" i="11"/>
  <c r="X1697" i="11" s="1"/>
  <c r="W1697" i="11"/>
  <c r="Y1696" i="11"/>
  <c r="X1696" i="11" s="1"/>
  <c r="W1696" i="11"/>
  <c r="Y1695" i="11"/>
  <c r="X1695" i="11" s="1"/>
  <c r="W1695" i="11"/>
  <c r="Y1694" i="11"/>
  <c r="X1694" i="11" s="1"/>
  <c r="W1694" i="11"/>
  <c r="Y1693" i="11"/>
  <c r="X1693" i="11" s="1"/>
  <c r="W1693" i="11"/>
  <c r="Y1692" i="11"/>
  <c r="X1692" i="11" s="1"/>
  <c r="W1692" i="11"/>
  <c r="Y1691" i="11"/>
  <c r="X1691" i="11" s="1"/>
  <c r="W1691" i="11"/>
  <c r="Y1690" i="11"/>
  <c r="X1690" i="11" s="1"/>
  <c r="W1690" i="11"/>
  <c r="Y1689" i="11"/>
  <c r="X1689" i="11" s="1"/>
  <c r="W1689" i="11"/>
  <c r="Y1688" i="11"/>
  <c r="X1688" i="11" s="1"/>
  <c r="W1688" i="11"/>
  <c r="Y1687" i="11"/>
  <c r="X1687" i="11" s="1"/>
  <c r="W1687" i="11"/>
  <c r="Y1686" i="11"/>
  <c r="X1686" i="11" s="1"/>
  <c r="W1686" i="11"/>
  <c r="Y1685" i="11"/>
  <c r="X1685" i="11" s="1"/>
  <c r="W1685" i="11"/>
  <c r="Y1684" i="11"/>
  <c r="X1684" i="11"/>
  <c r="W1684" i="11"/>
  <c r="Y1683" i="11"/>
  <c r="X1683" i="11" s="1"/>
  <c r="W1683" i="11"/>
  <c r="Y1682" i="11"/>
  <c r="X1682" i="11" s="1"/>
  <c r="W1682" i="11"/>
  <c r="Y1681" i="11"/>
  <c r="X1681" i="11" s="1"/>
  <c r="W1681" i="11"/>
  <c r="Y1680" i="11"/>
  <c r="X1680" i="11" s="1"/>
  <c r="W1680" i="11"/>
  <c r="Y1679" i="11"/>
  <c r="X1679" i="11"/>
  <c r="W1679" i="11"/>
  <c r="Y1678" i="11"/>
  <c r="X1678" i="11" s="1"/>
  <c r="W1678" i="11"/>
  <c r="Y1677" i="11"/>
  <c r="X1677" i="11"/>
  <c r="W1677" i="11"/>
  <c r="Y1676" i="11"/>
  <c r="X1676" i="11" s="1"/>
  <c r="W1676" i="11"/>
  <c r="Y1675" i="11"/>
  <c r="X1675" i="11" s="1"/>
  <c r="W1675" i="11"/>
  <c r="Y1674" i="11"/>
  <c r="X1674" i="11" s="1"/>
  <c r="W1674" i="11"/>
  <c r="Y1673" i="11"/>
  <c r="X1673" i="11" s="1"/>
  <c r="W1673" i="11"/>
  <c r="Y1672" i="11"/>
  <c r="X1672" i="11" s="1"/>
  <c r="W1672" i="11"/>
  <c r="Y1671" i="11"/>
  <c r="X1671" i="11" s="1"/>
  <c r="W1671" i="11"/>
  <c r="Y1670" i="11"/>
  <c r="X1670" i="11" s="1"/>
  <c r="W1670" i="11"/>
  <c r="Y1669" i="11"/>
  <c r="X1669" i="11"/>
  <c r="W1669" i="11"/>
  <c r="Y1668" i="11"/>
  <c r="X1668" i="11" s="1"/>
  <c r="W1668" i="11"/>
  <c r="Y1667" i="11"/>
  <c r="X1667" i="11" s="1"/>
  <c r="W1667" i="11"/>
  <c r="Y1666" i="11"/>
  <c r="X1666" i="11" s="1"/>
  <c r="W1666" i="11"/>
  <c r="Y1665" i="11"/>
  <c r="X1665" i="11" s="1"/>
  <c r="W1665" i="11"/>
  <c r="Y1664" i="11"/>
  <c r="X1664" i="11" s="1"/>
  <c r="W1664" i="11"/>
  <c r="Y1663" i="11"/>
  <c r="X1663" i="11" s="1"/>
  <c r="W1663" i="11"/>
  <c r="Y1662" i="11"/>
  <c r="X1662" i="11"/>
  <c r="W1662" i="11"/>
  <c r="Y1661" i="11"/>
  <c r="X1661" i="11" s="1"/>
  <c r="W1661" i="11"/>
  <c r="Y1660" i="11"/>
  <c r="X1660" i="11" s="1"/>
  <c r="W1660" i="11"/>
  <c r="Y1659" i="11"/>
  <c r="X1659" i="11" s="1"/>
  <c r="W1659" i="11"/>
  <c r="Y1658" i="11"/>
  <c r="X1658" i="11" s="1"/>
  <c r="W1658" i="11"/>
  <c r="Y1657" i="11"/>
  <c r="X1657" i="11" s="1"/>
  <c r="W1657" i="11"/>
  <c r="Y1656" i="11"/>
  <c r="X1656" i="11" s="1"/>
  <c r="W1656" i="11"/>
  <c r="Y1655" i="11"/>
  <c r="X1655" i="11" s="1"/>
  <c r="W1655" i="11"/>
  <c r="Y1654" i="11"/>
  <c r="X1654" i="11" s="1"/>
  <c r="W1654" i="11"/>
  <c r="Y1653" i="11"/>
  <c r="X1653" i="11" s="1"/>
  <c r="W1653" i="11"/>
  <c r="Y1652" i="11"/>
  <c r="X1652" i="11" s="1"/>
  <c r="W1652" i="11"/>
  <c r="Y1651" i="11"/>
  <c r="X1651" i="11" s="1"/>
  <c r="W1651" i="11"/>
  <c r="Y1650" i="11"/>
  <c r="X1650" i="11" s="1"/>
  <c r="W1650" i="11"/>
  <c r="Y1649" i="11"/>
  <c r="X1649" i="11" s="1"/>
  <c r="W1649" i="11"/>
  <c r="Y1648" i="11"/>
  <c r="X1648" i="11" s="1"/>
  <c r="W1648" i="11"/>
  <c r="Y1647" i="11"/>
  <c r="X1647" i="11" s="1"/>
  <c r="W1647" i="11"/>
  <c r="Y1646" i="11"/>
  <c r="X1646" i="11" s="1"/>
  <c r="W1646" i="11"/>
  <c r="Y1645" i="11"/>
  <c r="X1645" i="11" s="1"/>
  <c r="W1645" i="11"/>
  <c r="Y1644" i="11"/>
  <c r="X1644" i="11" s="1"/>
  <c r="W1644" i="11"/>
  <c r="Y1643" i="11"/>
  <c r="X1643" i="11" s="1"/>
  <c r="W1643" i="11"/>
  <c r="Y1642" i="11"/>
  <c r="X1642" i="11"/>
  <c r="W1642" i="11"/>
  <c r="Y1641" i="11"/>
  <c r="X1641" i="11" s="1"/>
  <c r="W1641" i="11"/>
  <c r="Y1640" i="11"/>
  <c r="X1640" i="11" s="1"/>
  <c r="W1640" i="11"/>
  <c r="Y1639" i="11"/>
  <c r="X1639" i="11" s="1"/>
  <c r="W1639" i="11"/>
  <c r="Y1638" i="11"/>
  <c r="X1638" i="11" s="1"/>
  <c r="W1638" i="11"/>
  <c r="Y1637" i="11"/>
  <c r="X1637" i="11" s="1"/>
  <c r="W1637" i="11"/>
  <c r="Y1636" i="11"/>
  <c r="X1636" i="11" s="1"/>
  <c r="W1636" i="11"/>
  <c r="Y1635" i="11"/>
  <c r="X1635" i="11" s="1"/>
  <c r="W1635" i="11"/>
  <c r="Y1634" i="11"/>
  <c r="X1634" i="11" s="1"/>
  <c r="W1634" i="11"/>
  <c r="Y1633" i="11"/>
  <c r="X1633" i="11" s="1"/>
  <c r="W1633" i="11"/>
  <c r="Y1632" i="11"/>
  <c r="X1632" i="11" s="1"/>
  <c r="W1632" i="11"/>
  <c r="Y1631" i="11"/>
  <c r="X1631" i="11" s="1"/>
  <c r="W1631" i="11"/>
  <c r="Y1630" i="11"/>
  <c r="X1630" i="11" s="1"/>
  <c r="W1630" i="11"/>
  <c r="Y1629" i="11"/>
  <c r="X1629" i="11" s="1"/>
  <c r="W1629" i="11"/>
  <c r="Y1628" i="11"/>
  <c r="X1628" i="11" s="1"/>
  <c r="W1628" i="11"/>
  <c r="Y1627" i="11"/>
  <c r="X1627" i="11" s="1"/>
  <c r="W1627" i="11"/>
  <c r="Y1626" i="11"/>
  <c r="X1626" i="11" s="1"/>
  <c r="W1626" i="11"/>
  <c r="Y1625" i="11"/>
  <c r="X1625" i="11" s="1"/>
  <c r="W1625" i="11"/>
  <c r="Y1624" i="11"/>
  <c r="X1624" i="11" s="1"/>
  <c r="W1624" i="11"/>
  <c r="Y1623" i="11"/>
  <c r="X1623" i="11" s="1"/>
  <c r="W1623" i="11"/>
  <c r="Y1622" i="11"/>
  <c r="X1622" i="11" s="1"/>
  <c r="W1622" i="11"/>
  <c r="Y1621" i="11"/>
  <c r="X1621" i="11" s="1"/>
  <c r="W1621" i="11"/>
  <c r="Y1620" i="11"/>
  <c r="X1620" i="11" s="1"/>
  <c r="W1620" i="11"/>
  <c r="Y1619" i="11"/>
  <c r="X1619" i="11" s="1"/>
  <c r="W1619" i="11"/>
  <c r="Y1618" i="11"/>
  <c r="X1618" i="11" s="1"/>
  <c r="W1618" i="11"/>
  <c r="Y1617" i="11"/>
  <c r="X1617" i="11" s="1"/>
  <c r="W1617" i="11"/>
  <c r="Y1616" i="11"/>
  <c r="X1616" i="11" s="1"/>
  <c r="W1616" i="11"/>
  <c r="Y1615" i="11"/>
  <c r="X1615" i="11" s="1"/>
  <c r="W1615" i="11"/>
  <c r="Y1614" i="11"/>
  <c r="X1614" i="11" s="1"/>
  <c r="W1614" i="11"/>
  <c r="Y1613" i="11"/>
  <c r="X1613" i="11" s="1"/>
  <c r="W1613" i="11"/>
  <c r="Y1612" i="11"/>
  <c r="X1612" i="11" s="1"/>
  <c r="W1612" i="11"/>
  <c r="Y1611" i="11"/>
  <c r="X1611" i="11" s="1"/>
  <c r="W1611" i="11"/>
  <c r="Y1610" i="11"/>
  <c r="X1610" i="11" s="1"/>
  <c r="W1610" i="11"/>
  <c r="Y1609" i="11"/>
  <c r="X1609" i="11" s="1"/>
  <c r="W1609" i="11"/>
  <c r="Y1608" i="11"/>
  <c r="X1608" i="11" s="1"/>
  <c r="W1608" i="11"/>
  <c r="Y1607" i="11"/>
  <c r="X1607" i="11" s="1"/>
  <c r="W1607" i="11"/>
  <c r="Y1606" i="11"/>
  <c r="X1606" i="11"/>
  <c r="W1606" i="11"/>
  <c r="Y1605" i="11"/>
  <c r="X1605" i="11" s="1"/>
  <c r="W1605" i="11"/>
  <c r="Y1604" i="11"/>
  <c r="X1604" i="11" s="1"/>
  <c r="W1604" i="11"/>
  <c r="Y1603" i="11"/>
  <c r="X1603" i="11" s="1"/>
  <c r="W1603" i="11"/>
  <c r="Y1602" i="11"/>
  <c r="X1602" i="11"/>
  <c r="W1602" i="11"/>
  <c r="Y1601" i="11"/>
  <c r="X1601" i="11" s="1"/>
  <c r="W1601" i="11"/>
  <c r="Y1600" i="11"/>
  <c r="X1600" i="11" s="1"/>
  <c r="W1600" i="11"/>
  <c r="Y1599" i="11"/>
  <c r="X1599" i="11"/>
  <c r="W1599" i="11"/>
  <c r="Y1598" i="11"/>
  <c r="X1598" i="11" s="1"/>
  <c r="W1598" i="11"/>
  <c r="Y1597" i="11"/>
  <c r="X1597" i="11" s="1"/>
  <c r="W1597" i="11"/>
  <c r="Y1596" i="11"/>
  <c r="X1596" i="11" s="1"/>
  <c r="W1596" i="11"/>
  <c r="Y1595" i="11"/>
  <c r="X1595" i="11" s="1"/>
  <c r="W1595" i="11"/>
  <c r="Y1594" i="11"/>
  <c r="X1594" i="11" s="1"/>
  <c r="W1594" i="11"/>
  <c r="Y1593" i="11"/>
  <c r="X1593" i="11" s="1"/>
  <c r="W1593" i="11"/>
  <c r="Y1592" i="11"/>
  <c r="X1592" i="11" s="1"/>
  <c r="W1592" i="11"/>
  <c r="Y1591" i="11"/>
  <c r="X1591" i="11" s="1"/>
  <c r="W1591" i="11"/>
  <c r="Y1590" i="11"/>
  <c r="X1590" i="11" s="1"/>
  <c r="W1590" i="11"/>
  <c r="Y1589" i="11"/>
  <c r="X1589" i="11" s="1"/>
  <c r="W1589" i="11"/>
  <c r="Y1588" i="11"/>
  <c r="X1588" i="11" s="1"/>
  <c r="W1588" i="11"/>
  <c r="Y1587" i="11"/>
  <c r="X1587" i="11" s="1"/>
  <c r="W1587" i="11"/>
  <c r="Y1586" i="11"/>
  <c r="X1586" i="11" s="1"/>
  <c r="W1586" i="11"/>
  <c r="Y1585" i="11"/>
  <c r="X1585" i="11" s="1"/>
  <c r="W1585" i="11"/>
  <c r="Y1584" i="11"/>
  <c r="X1584" i="11" s="1"/>
  <c r="W1584" i="11"/>
  <c r="Y1583" i="11"/>
  <c r="X1583" i="11" s="1"/>
  <c r="W1583" i="11"/>
  <c r="Y1582" i="11"/>
  <c r="X1582" i="11" s="1"/>
  <c r="W1582" i="11"/>
  <c r="Y1581" i="11"/>
  <c r="X1581" i="11" s="1"/>
  <c r="W1581" i="11"/>
  <c r="Y1580" i="11"/>
  <c r="X1580" i="11" s="1"/>
  <c r="W1580" i="11"/>
  <c r="Y1579" i="11"/>
  <c r="X1579" i="11" s="1"/>
  <c r="W1579" i="11"/>
  <c r="Y1578" i="11"/>
  <c r="X1578" i="11" s="1"/>
  <c r="W1578" i="11"/>
  <c r="Y1577" i="11"/>
  <c r="X1577" i="11" s="1"/>
  <c r="W1577" i="11"/>
  <c r="Y1576" i="11"/>
  <c r="X1576" i="11" s="1"/>
  <c r="W1576" i="11"/>
  <c r="Y1575" i="11"/>
  <c r="X1575" i="11"/>
  <c r="W1575" i="11"/>
  <c r="Y1574" i="11"/>
  <c r="X1574" i="11" s="1"/>
  <c r="W1574" i="11"/>
  <c r="Y1573" i="11"/>
  <c r="X1573" i="11" s="1"/>
  <c r="W1573" i="11"/>
  <c r="Y1572" i="11"/>
  <c r="X1572" i="11" s="1"/>
  <c r="W1572" i="11"/>
  <c r="Y1571" i="11"/>
  <c r="X1571" i="11" s="1"/>
  <c r="W1571" i="11"/>
  <c r="Y1570" i="11"/>
  <c r="X1570" i="11"/>
  <c r="W1570" i="11"/>
  <c r="Y1569" i="11"/>
  <c r="X1569" i="11" s="1"/>
  <c r="W1569" i="11"/>
  <c r="Y1568" i="11"/>
  <c r="X1568" i="11" s="1"/>
  <c r="W1568" i="11"/>
  <c r="Y1567" i="11"/>
  <c r="X1567" i="11" s="1"/>
  <c r="W1567" i="11"/>
  <c r="Y1566" i="11"/>
  <c r="X1566" i="11"/>
  <c r="W1566" i="11"/>
  <c r="Y1565" i="11"/>
  <c r="X1565" i="11" s="1"/>
  <c r="W1565" i="11"/>
  <c r="Y1564" i="11"/>
  <c r="X1564" i="11" s="1"/>
  <c r="W1564" i="11"/>
  <c r="Y1563" i="11"/>
  <c r="X1563" i="11" s="1"/>
  <c r="W1563" i="11"/>
  <c r="Y1562" i="11"/>
  <c r="X1562" i="11"/>
  <c r="W1562" i="11"/>
  <c r="Y1561" i="11"/>
  <c r="X1561" i="11" s="1"/>
  <c r="W1561" i="11"/>
  <c r="Y1560" i="11"/>
  <c r="X1560" i="11" s="1"/>
  <c r="W1560" i="11"/>
  <c r="Y1559" i="11"/>
  <c r="X1559" i="11" s="1"/>
  <c r="W1559" i="11"/>
  <c r="Y1558" i="11"/>
  <c r="X1558" i="11" s="1"/>
  <c r="W1558" i="11"/>
  <c r="Y1557" i="11"/>
  <c r="X1557" i="11" s="1"/>
  <c r="W1557" i="11"/>
  <c r="Y1556" i="11"/>
  <c r="X1556" i="11" s="1"/>
  <c r="W1556" i="11"/>
  <c r="Y1555" i="11"/>
  <c r="X1555" i="11" s="1"/>
  <c r="W1555" i="11"/>
  <c r="Y1554" i="11"/>
  <c r="X1554" i="11" s="1"/>
  <c r="W1554" i="11"/>
  <c r="Y1553" i="11"/>
  <c r="X1553" i="11" s="1"/>
  <c r="W1553" i="11"/>
  <c r="Y1552" i="11"/>
  <c r="X1552" i="11" s="1"/>
  <c r="W1552" i="11"/>
  <c r="Y1551" i="11"/>
  <c r="X1551" i="11" s="1"/>
  <c r="W1551" i="11"/>
  <c r="Y1550" i="11"/>
  <c r="X1550" i="11" s="1"/>
  <c r="W1550" i="11"/>
  <c r="Y1549" i="11"/>
  <c r="X1549" i="11"/>
  <c r="W1549" i="11"/>
  <c r="Y1548" i="11"/>
  <c r="X1548" i="11" s="1"/>
  <c r="W1548" i="11"/>
  <c r="Y1547" i="11"/>
  <c r="X1547" i="11" s="1"/>
  <c r="W1547" i="11"/>
  <c r="Y1546" i="11"/>
  <c r="X1546" i="11" s="1"/>
  <c r="W1546" i="11"/>
  <c r="Y1545" i="11"/>
  <c r="X1545" i="11" s="1"/>
  <c r="W1545" i="11"/>
  <c r="Y1544" i="11"/>
  <c r="X1544" i="11" s="1"/>
  <c r="W1544" i="11"/>
  <c r="Y1543" i="11"/>
  <c r="X1543" i="11"/>
  <c r="W1543" i="11"/>
  <c r="Y1542" i="11"/>
  <c r="X1542" i="11" s="1"/>
  <c r="W1542" i="11"/>
  <c r="Y1541" i="11"/>
  <c r="X1541" i="11" s="1"/>
  <c r="W1541" i="11"/>
  <c r="Y1540" i="11"/>
  <c r="X1540" i="11" s="1"/>
  <c r="W1540" i="11"/>
  <c r="Y1539" i="11"/>
  <c r="X1539" i="11" s="1"/>
  <c r="W1539" i="11"/>
  <c r="Y1538" i="11"/>
  <c r="X1538" i="11" s="1"/>
  <c r="W1538" i="11"/>
  <c r="Y1537" i="11"/>
  <c r="X1537" i="11" s="1"/>
  <c r="W1537" i="11"/>
  <c r="Y1536" i="11"/>
  <c r="X1536" i="11" s="1"/>
  <c r="W1536" i="11"/>
  <c r="Y1535" i="11"/>
  <c r="X1535" i="11" s="1"/>
  <c r="W1535" i="11"/>
  <c r="Y1534" i="11"/>
  <c r="X1534" i="11" s="1"/>
  <c r="W1534" i="11"/>
  <c r="Y1533" i="11"/>
  <c r="X1533" i="11" s="1"/>
  <c r="W1533" i="11"/>
  <c r="Y1532" i="11"/>
  <c r="X1532" i="11" s="1"/>
  <c r="W1532" i="11"/>
  <c r="Y1531" i="11"/>
  <c r="X1531" i="11" s="1"/>
  <c r="W1531" i="11"/>
  <c r="Y1530" i="11"/>
  <c r="X1530" i="11" s="1"/>
  <c r="W1530" i="11"/>
  <c r="Y1529" i="11"/>
  <c r="X1529" i="11" s="1"/>
  <c r="W1529" i="11"/>
  <c r="Y1528" i="11"/>
  <c r="X1528" i="11" s="1"/>
  <c r="W1528" i="11"/>
  <c r="Y1527" i="11"/>
  <c r="X1527" i="11" s="1"/>
  <c r="W1527" i="11"/>
  <c r="Y1526" i="11"/>
  <c r="X1526" i="11" s="1"/>
  <c r="W1526" i="11"/>
  <c r="Y1525" i="11"/>
  <c r="X1525" i="11" s="1"/>
  <c r="W1525" i="11"/>
  <c r="Y1524" i="11"/>
  <c r="X1524" i="11" s="1"/>
  <c r="W1524" i="11"/>
  <c r="Y1523" i="11"/>
  <c r="X1523" i="11" s="1"/>
  <c r="W1523" i="11"/>
  <c r="Y1522" i="11"/>
  <c r="X1522" i="11"/>
  <c r="W1522" i="11"/>
  <c r="Y1521" i="11"/>
  <c r="X1521" i="11" s="1"/>
  <c r="W1521" i="11"/>
  <c r="Y1520" i="11"/>
  <c r="X1520" i="11" s="1"/>
  <c r="W1520" i="11"/>
  <c r="Y1519" i="11"/>
  <c r="X1519" i="11" s="1"/>
  <c r="W1519" i="11"/>
  <c r="Y1518" i="11"/>
  <c r="X1518" i="11"/>
  <c r="W1518" i="11"/>
  <c r="Y1517" i="11"/>
  <c r="X1517" i="11" s="1"/>
  <c r="W1517" i="11"/>
  <c r="Y1516" i="11"/>
  <c r="X1516" i="11" s="1"/>
  <c r="W1516" i="11"/>
  <c r="Y1515" i="11"/>
  <c r="X1515" i="11" s="1"/>
  <c r="W1515" i="11"/>
  <c r="Y1514" i="11"/>
  <c r="X1514" i="11"/>
  <c r="W1514" i="11"/>
  <c r="Y1513" i="11"/>
  <c r="X1513" i="11" s="1"/>
  <c r="W1513" i="11"/>
  <c r="Y1512" i="11"/>
  <c r="X1512" i="11" s="1"/>
  <c r="W1512" i="11"/>
  <c r="Y1511" i="11"/>
  <c r="X1511" i="11" s="1"/>
  <c r="W1511" i="11"/>
  <c r="Y1510" i="11"/>
  <c r="X1510" i="11"/>
  <c r="W1510" i="11"/>
  <c r="Y1509" i="11"/>
  <c r="X1509" i="11" s="1"/>
  <c r="W1509" i="11"/>
  <c r="Y1508" i="11"/>
  <c r="X1508" i="11"/>
  <c r="W1508" i="11"/>
  <c r="Y1507" i="11"/>
  <c r="X1507" i="11" s="1"/>
  <c r="W1507" i="11"/>
  <c r="Y1506" i="11"/>
  <c r="X1506" i="11" s="1"/>
  <c r="W1506" i="11"/>
  <c r="Y1505" i="11"/>
  <c r="X1505" i="11" s="1"/>
  <c r="W1505" i="11"/>
  <c r="Y1504" i="11"/>
  <c r="X1504" i="11" s="1"/>
  <c r="W1504" i="11"/>
  <c r="Y1503" i="11"/>
  <c r="X1503" i="11" s="1"/>
  <c r="W1503" i="11"/>
  <c r="Y1502" i="11"/>
  <c r="X1502" i="11" s="1"/>
  <c r="W1502" i="11"/>
  <c r="Y1501" i="11"/>
  <c r="X1501" i="11" s="1"/>
  <c r="W1501" i="11"/>
  <c r="Y1500" i="11"/>
  <c r="X1500" i="11"/>
  <c r="W1500" i="11"/>
  <c r="Y1499" i="11"/>
  <c r="X1499" i="11" s="1"/>
  <c r="W1499" i="11"/>
  <c r="Y1498" i="11"/>
  <c r="X1498" i="11" s="1"/>
  <c r="W1498" i="11"/>
  <c r="Y1497" i="11"/>
  <c r="X1497" i="11" s="1"/>
  <c r="W1497" i="11"/>
  <c r="Y1496" i="11"/>
  <c r="X1496" i="11" s="1"/>
  <c r="W1496" i="11"/>
  <c r="Y1495" i="11"/>
  <c r="X1495" i="11" s="1"/>
  <c r="W1495" i="11"/>
  <c r="Y1494" i="11"/>
  <c r="X1494" i="11" s="1"/>
  <c r="W1494" i="11"/>
  <c r="Y1493" i="11"/>
  <c r="X1493" i="11" s="1"/>
  <c r="W1493" i="11"/>
  <c r="Y1492" i="11"/>
  <c r="X1492" i="11"/>
  <c r="W1492" i="11"/>
  <c r="Y1491" i="11"/>
  <c r="X1491" i="11" s="1"/>
  <c r="W1491" i="11"/>
  <c r="Y1490" i="11"/>
  <c r="X1490" i="11" s="1"/>
  <c r="W1490" i="11"/>
  <c r="Y1489" i="11"/>
  <c r="X1489" i="11" s="1"/>
  <c r="W1489" i="11"/>
  <c r="Y1488" i="11"/>
  <c r="X1488" i="11" s="1"/>
  <c r="W1488" i="11"/>
  <c r="Y1487" i="11"/>
  <c r="X1487" i="11" s="1"/>
  <c r="W1487" i="11"/>
  <c r="Y1486" i="11"/>
  <c r="X1486" i="11" s="1"/>
  <c r="W1486" i="11"/>
  <c r="Y1485" i="11"/>
  <c r="X1485" i="11" s="1"/>
  <c r="W1485" i="11"/>
  <c r="Y1484" i="11"/>
  <c r="X1484" i="11"/>
  <c r="W1484" i="11"/>
  <c r="Y1483" i="11"/>
  <c r="X1483" i="11" s="1"/>
  <c r="W1483" i="11"/>
  <c r="Y1482" i="11"/>
  <c r="X1482" i="11" s="1"/>
  <c r="W1482" i="11"/>
  <c r="Y1481" i="11"/>
  <c r="X1481" i="11" s="1"/>
  <c r="W1481" i="11"/>
  <c r="Y1480" i="11"/>
  <c r="X1480" i="11" s="1"/>
  <c r="W1480" i="11"/>
  <c r="Y1479" i="11"/>
  <c r="X1479" i="11" s="1"/>
  <c r="W1479" i="11"/>
  <c r="Y1478" i="11"/>
  <c r="X1478" i="11"/>
  <c r="W1478" i="11"/>
  <c r="Y1477" i="11"/>
  <c r="X1477" i="11" s="1"/>
  <c r="W1477" i="11"/>
  <c r="Y1476" i="11"/>
  <c r="X1476" i="11" s="1"/>
  <c r="W1476" i="11"/>
  <c r="Y1475" i="11"/>
  <c r="X1475" i="11" s="1"/>
  <c r="W1475" i="11"/>
  <c r="Y1474" i="11"/>
  <c r="X1474" i="11" s="1"/>
  <c r="W1474" i="11"/>
  <c r="Y1473" i="11"/>
  <c r="X1473" i="11" s="1"/>
  <c r="W1473" i="11"/>
  <c r="Y1472" i="11"/>
  <c r="X1472" i="11" s="1"/>
  <c r="W1472" i="11"/>
  <c r="Y1471" i="11"/>
  <c r="X1471" i="11" s="1"/>
  <c r="W1471" i="11"/>
  <c r="Y1470" i="11"/>
  <c r="X1470" i="11" s="1"/>
  <c r="W1470" i="11"/>
  <c r="Y1469" i="11"/>
  <c r="X1469" i="11" s="1"/>
  <c r="W1469" i="11"/>
  <c r="Y1468" i="11"/>
  <c r="X1468" i="11" s="1"/>
  <c r="W1468" i="11"/>
  <c r="Y1467" i="11"/>
  <c r="X1467" i="11" s="1"/>
  <c r="W1467" i="11"/>
  <c r="Y1466" i="11"/>
  <c r="X1466" i="11" s="1"/>
  <c r="W1466" i="11"/>
  <c r="Y1465" i="11"/>
  <c r="X1465" i="11" s="1"/>
  <c r="W1465" i="11"/>
  <c r="Y1464" i="11"/>
  <c r="X1464" i="11" s="1"/>
  <c r="W1464" i="11"/>
  <c r="Y1463" i="11"/>
  <c r="X1463" i="11" s="1"/>
  <c r="W1463" i="11"/>
  <c r="Y1462" i="11"/>
  <c r="X1462" i="11" s="1"/>
  <c r="W1462" i="11"/>
  <c r="Y1461" i="11"/>
  <c r="X1461" i="11" s="1"/>
  <c r="W1461" i="11"/>
  <c r="Y1460" i="11"/>
  <c r="X1460" i="11" s="1"/>
  <c r="W1460" i="11"/>
  <c r="Y1459" i="11"/>
  <c r="X1459" i="11" s="1"/>
  <c r="W1459" i="11"/>
  <c r="Y1458" i="11"/>
  <c r="X1458" i="11" s="1"/>
  <c r="W1458" i="11"/>
  <c r="Y1457" i="11"/>
  <c r="X1457" i="11" s="1"/>
  <c r="W1457" i="11"/>
  <c r="Y1456" i="11"/>
  <c r="X1456" i="11" s="1"/>
  <c r="W1456" i="11"/>
  <c r="Y1455" i="11"/>
  <c r="X1455" i="11" s="1"/>
  <c r="W1455" i="11"/>
  <c r="Y1454" i="11"/>
  <c r="X1454" i="11"/>
  <c r="W1454" i="11"/>
  <c r="Y1453" i="11"/>
  <c r="X1453" i="11" s="1"/>
  <c r="W1453" i="11"/>
  <c r="Y1452" i="11"/>
  <c r="X1452" i="11" s="1"/>
  <c r="W1452" i="11"/>
  <c r="Y1451" i="11"/>
  <c r="X1451" i="11" s="1"/>
  <c r="W1451" i="11"/>
  <c r="Y1450" i="11"/>
  <c r="X1450" i="11" s="1"/>
  <c r="W1450" i="11"/>
  <c r="Y1449" i="11"/>
  <c r="X1449" i="11" s="1"/>
  <c r="W1449" i="11"/>
  <c r="Y1448" i="11"/>
  <c r="X1448" i="11" s="1"/>
  <c r="W1448" i="11"/>
  <c r="Y1447" i="11"/>
  <c r="X1447" i="11" s="1"/>
  <c r="W1447" i="11"/>
  <c r="Y1446" i="11"/>
  <c r="X1446" i="11"/>
  <c r="W1446" i="11"/>
  <c r="Y1445" i="11"/>
  <c r="X1445" i="11" s="1"/>
  <c r="W1445" i="11"/>
  <c r="Y1444" i="11"/>
  <c r="X1444" i="11"/>
  <c r="W1444" i="11"/>
  <c r="Y1443" i="11"/>
  <c r="X1443" i="11" s="1"/>
  <c r="W1443" i="11"/>
  <c r="Y1442" i="11"/>
  <c r="X1442" i="11" s="1"/>
  <c r="W1442" i="11"/>
  <c r="Y1441" i="11"/>
  <c r="X1441" i="11" s="1"/>
  <c r="W1441" i="11"/>
  <c r="Y1440" i="11"/>
  <c r="X1440" i="11" s="1"/>
  <c r="W1440" i="11"/>
  <c r="Y1439" i="11"/>
  <c r="X1439" i="11" s="1"/>
  <c r="W1439" i="11"/>
  <c r="Y1438" i="11"/>
  <c r="X1438" i="11" s="1"/>
  <c r="W1438" i="11"/>
  <c r="Y1437" i="11"/>
  <c r="X1437" i="11" s="1"/>
  <c r="W1437" i="11"/>
  <c r="Y1436" i="11"/>
  <c r="X1436" i="11"/>
  <c r="W1436" i="11"/>
  <c r="Y1435" i="11"/>
  <c r="X1435" i="11" s="1"/>
  <c r="W1435" i="11"/>
  <c r="Y1434" i="11"/>
  <c r="X1434" i="11" s="1"/>
  <c r="W1434" i="11"/>
  <c r="Y1433" i="11"/>
  <c r="X1433" i="11" s="1"/>
  <c r="W1433" i="11"/>
  <c r="Y1432" i="11"/>
  <c r="X1432" i="11" s="1"/>
  <c r="W1432" i="11"/>
  <c r="Y1431" i="11"/>
  <c r="X1431" i="11" s="1"/>
  <c r="W1431" i="11"/>
  <c r="Y1430" i="11"/>
  <c r="X1430" i="11" s="1"/>
  <c r="W1430" i="11"/>
  <c r="Y1429" i="11"/>
  <c r="X1429" i="11"/>
  <c r="W1429" i="11"/>
  <c r="Y1428" i="11"/>
  <c r="X1428" i="11" s="1"/>
  <c r="W1428" i="11"/>
  <c r="Y1427" i="11"/>
  <c r="X1427" i="11" s="1"/>
  <c r="W1427" i="11"/>
  <c r="Y1426" i="11"/>
  <c r="X1426" i="11" s="1"/>
  <c r="W1426" i="11"/>
  <c r="Y1425" i="11"/>
  <c r="X1425" i="11" s="1"/>
  <c r="W1425" i="11"/>
  <c r="Y1424" i="11"/>
  <c r="X1424" i="11" s="1"/>
  <c r="W1424" i="11"/>
  <c r="Y1423" i="11"/>
  <c r="X1423" i="11" s="1"/>
  <c r="W1423" i="11"/>
  <c r="Y1422" i="11"/>
  <c r="X1422" i="11" s="1"/>
  <c r="W1422" i="11"/>
  <c r="Y1421" i="11"/>
  <c r="X1421" i="11"/>
  <c r="W1421" i="11"/>
  <c r="Y1420" i="11"/>
  <c r="X1420" i="11" s="1"/>
  <c r="W1420" i="11"/>
  <c r="Y1419" i="11"/>
  <c r="X1419" i="11" s="1"/>
  <c r="W1419" i="11"/>
  <c r="Y1418" i="11"/>
  <c r="X1418" i="11" s="1"/>
  <c r="W1418" i="11"/>
  <c r="Y1417" i="11"/>
  <c r="X1417" i="11" s="1"/>
  <c r="W1417" i="11"/>
  <c r="Y1416" i="11"/>
  <c r="X1416" i="11" s="1"/>
  <c r="W1416" i="11"/>
  <c r="Y1415" i="11"/>
  <c r="X1415" i="11" s="1"/>
  <c r="W1415" i="11"/>
  <c r="Y1414" i="11"/>
  <c r="X1414" i="11"/>
  <c r="W1414" i="11"/>
  <c r="Y1413" i="11"/>
  <c r="X1413" i="11" s="1"/>
  <c r="W1413" i="11"/>
  <c r="Y1412" i="11"/>
  <c r="X1412" i="11" s="1"/>
  <c r="W1412" i="11"/>
  <c r="Y1411" i="11"/>
  <c r="X1411" i="11" s="1"/>
  <c r="W1411" i="11"/>
  <c r="Y1410" i="11"/>
  <c r="X1410" i="11" s="1"/>
  <c r="W1410" i="11"/>
  <c r="Y1409" i="11"/>
  <c r="X1409" i="11" s="1"/>
  <c r="W1409" i="11"/>
  <c r="Y1408" i="11"/>
  <c r="X1408" i="11" s="1"/>
  <c r="W1408" i="11"/>
  <c r="Y1407" i="11"/>
  <c r="X1407" i="11" s="1"/>
  <c r="W1407" i="11"/>
  <c r="Y1406" i="11"/>
  <c r="X1406" i="11"/>
  <c r="W1406" i="11"/>
  <c r="Y1405" i="11"/>
  <c r="X1405" i="11" s="1"/>
  <c r="W1405" i="11"/>
  <c r="Y1404" i="11"/>
  <c r="X1404" i="11" s="1"/>
  <c r="W1404" i="11"/>
  <c r="Y1403" i="11"/>
  <c r="X1403" i="11" s="1"/>
  <c r="W1403" i="11"/>
  <c r="Y1402" i="11"/>
  <c r="X1402" i="11"/>
  <c r="W1402" i="11"/>
  <c r="Y1401" i="11"/>
  <c r="X1401" i="11" s="1"/>
  <c r="W1401" i="11"/>
  <c r="Y1400" i="11"/>
  <c r="X1400" i="11" s="1"/>
  <c r="W1400" i="11"/>
  <c r="Y1399" i="11"/>
  <c r="X1399" i="11" s="1"/>
  <c r="W1399" i="11"/>
  <c r="Y1398" i="11"/>
  <c r="X1398" i="11" s="1"/>
  <c r="W1398" i="11"/>
  <c r="Y1397" i="11"/>
  <c r="X1397" i="11" s="1"/>
  <c r="W1397" i="11"/>
  <c r="Y1396" i="11"/>
  <c r="X1396" i="11" s="1"/>
  <c r="W1396" i="11"/>
  <c r="Y1395" i="11"/>
  <c r="X1395" i="11" s="1"/>
  <c r="W1395" i="11"/>
  <c r="Y1394" i="11"/>
  <c r="X1394" i="11" s="1"/>
  <c r="W1394" i="11"/>
  <c r="Y1393" i="11"/>
  <c r="X1393" i="11" s="1"/>
  <c r="W1393" i="11"/>
  <c r="Y1392" i="11"/>
  <c r="X1392" i="11" s="1"/>
  <c r="W1392" i="11"/>
  <c r="Y1391" i="11"/>
  <c r="X1391" i="11" s="1"/>
  <c r="W1391" i="11"/>
  <c r="Y1390" i="11"/>
  <c r="X1390" i="11" s="1"/>
  <c r="W1390" i="11"/>
  <c r="Y1389" i="11"/>
  <c r="X1389" i="11" s="1"/>
  <c r="W1389" i="11"/>
  <c r="Y1388" i="11"/>
  <c r="X1388" i="11" s="1"/>
  <c r="W1388" i="11"/>
  <c r="Y1387" i="11"/>
  <c r="X1387" i="11" s="1"/>
  <c r="W1387" i="11"/>
  <c r="Y1386" i="11"/>
  <c r="X1386" i="11" s="1"/>
  <c r="W1386" i="11"/>
  <c r="Y1385" i="11"/>
  <c r="X1385" i="11" s="1"/>
  <c r="W1385" i="11"/>
  <c r="Y1384" i="11"/>
  <c r="X1384" i="11" s="1"/>
  <c r="W1384" i="11"/>
  <c r="Y1383" i="11"/>
  <c r="X1383" i="11" s="1"/>
  <c r="W1383" i="11"/>
  <c r="Y1382" i="11"/>
  <c r="X1382" i="11"/>
  <c r="W1382" i="11"/>
  <c r="Y1381" i="11"/>
  <c r="X1381" i="11" s="1"/>
  <c r="W1381" i="11"/>
  <c r="Y1380" i="11"/>
  <c r="X1380" i="11" s="1"/>
  <c r="W1380" i="11"/>
  <c r="Y1379" i="11"/>
  <c r="X1379" i="11" s="1"/>
  <c r="W1379" i="11"/>
  <c r="Y1378" i="11"/>
  <c r="X1378" i="11" s="1"/>
  <c r="W1378" i="11"/>
  <c r="Y1377" i="11"/>
  <c r="X1377" i="11" s="1"/>
  <c r="W1377" i="11"/>
  <c r="Y1376" i="11"/>
  <c r="X1376" i="11" s="1"/>
  <c r="W1376" i="11"/>
  <c r="Y1375" i="11"/>
  <c r="X1375" i="11" s="1"/>
  <c r="W1375" i="11"/>
  <c r="Y1374" i="11"/>
  <c r="X1374" i="11"/>
  <c r="W1374" i="11"/>
  <c r="Y1373" i="11"/>
  <c r="X1373" i="11" s="1"/>
  <c r="W1373" i="11"/>
  <c r="Y1372" i="11"/>
  <c r="X1372" i="11" s="1"/>
  <c r="W1372" i="11"/>
  <c r="Y1371" i="11"/>
  <c r="X1371" i="11"/>
  <c r="W1371" i="11"/>
  <c r="Y1370" i="11"/>
  <c r="X1370" i="11" s="1"/>
  <c r="W1370" i="11"/>
  <c r="Y1369" i="11"/>
  <c r="X1369" i="11" s="1"/>
  <c r="W1369" i="11"/>
  <c r="Y1368" i="11"/>
  <c r="X1368" i="11" s="1"/>
  <c r="W1368" i="11"/>
  <c r="Y1367" i="11"/>
  <c r="X1367" i="11" s="1"/>
  <c r="W1367" i="11"/>
  <c r="Y1366" i="11"/>
  <c r="X1366" i="11" s="1"/>
  <c r="W1366" i="11"/>
  <c r="Y1365" i="11"/>
  <c r="X1365" i="11" s="1"/>
  <c r="W1365" i="11"/>
  <c r="Y1364" i="11"/>
  <c r="X1364" i="11" s="1"/>
  <c r="W1364" i="11"/>
  <c r="Y1363" i="11"/>
  <c r="X1363" i="11" s="1"/>
  <c r="W1363" i="11"/>
  <c r="Y1362" i="11"/>
  <c r="X1362" i="11" s="1"/>
  <c r="W1362" i="11"/>
  <c r="Y1361" i="11"/>
  <c r="X1361" i="11" s="1"/>
  <c r="W1361" i="11"/>
  <c r="Y1360" i="11"/>
  <c r="X1360" i="11" s="1"/>
  <c r="W1360" i="11"/>
  <c r="Y1359" i="11"/>
  <c r="X1359" i="11" s="1"/>
  <c r="W1359" i="11"/>
  <c r="Y1358" i="11"/>
  <c r="X1358" i="11"/>
  <c r="W1358" i="11"/>
  <c r="Y1357" i="11"/>
  <c r="X1357" i="11" s="1"/>
  <c r="W1357" i="11"/>
  <c r="Y1356" i="11"/>
  <c r="X1356" i="11" s="1"/>
  <c r="W1356" i="11"/>
  <c r="Y1355" i="11"/>
  <c r="X1355" i="11"/>
  <c r="W1355" i="11"/>
  <c r="Y1354" i="11"/>
  <c r="X1354" i="11" s="1"/>
  <c r="W1354" i="11"/>
  <c r="Y1353" i="11"/>
  <c r="X1353" i="11" s="1"/>
  <c r="W1353" i="11"/>
  <c r="Y1352" i="11"/>
  <c r="X1352" i="11" s="1"/>
  <c r="W1352" i="11"/>
  <c r="Y1351" i="11"/>
  <c r="X1351" i="11" s="1"/>
  <c r="W1351" i="11"/>
  <c r="Y1350" i="11"/>
  <c r="X1350" i="11" s="1"/>
  <c r="W1350" i="11"/>
  <c r="Y1349" i="11"/>
  <c r="X1349" i="11" s="1"/>
  <c r="W1349" i="11"/>
  <c r="Y1348" i="11"/>
  <c r="X1348" i="11" s="1"/>
  <c r="W1348" i="11"/>
  <c r="Y1347" i="11"/>
  <c r="X1347" i="11" s="1"/>
  <c r="W1347" i="11"/>
  <c r="Y1346" i="11"/>
  <c r="X1346" i="11" s="1"/>
  <c r="W1346" i="11"/>
  <c r="Y1345" i="11"/>
  <c r="X1345" i="11" s="1"/>
  <c r="W1345" i="11"/>
  <c r="Y1344" i="11"/>
  <c r="X1344" i="11" s="1"/>
  <c r="W1344" i="11"/>
  <c r="Y1343" i="11"/>
  <c r="X1343" i="11" s="1"/>
  <c r="W1343" i="11"/>
  <c r="Y1342" i="11"/>
  <c r="X1342" i="11"/>
  <c r="W1342" i="11"/>
  <c r="Y1341" i="11"/>
  <c r="X1341" i="11" s="1"/>
  <c r="W1341" i="11"/>
  <c r="Y1340" i="11"/>
  <c r="X1340" i="11" s="1"/>
  <c r="W1340" i="11"/>
  <c r="Y1339" i="11"/>
  <c r="X1339" i="11"/>
  <c r="W1339" i="11"/>
  <c r="Y1338" i="11"/>
  <c r="X1338" i="11" s="1"/>
  <c r="W1338" i="11"/>
  <c r="Y1337" i="11"/>
  <c r="X1337" i="11" s="1"/>
  <c r="W1337" i="11"/>
  <c r="Y1336" i="11"/>
  <c r="X1336" i="11" s="1"/>
  <c r="W1336" i="11"/>
  <c r="Y1335" i="11"/>
  <c r="X1335" i="11" s="1"/>
  <c r="W1335" i="11"/>
  <c r="Y1334" i="11"/>
  <c r="X1334" i="11" s="1"/>
  <c r="W1334" i="11"/>
  <c r="Y1333" i="11"/>
  <c r="X1333" i="11"/>
  <c r="W1333" i="11"/>
  <c r="Y1332" i="11"/>
  <c r="X1332" i="11" s="1"/>
  <c r="W1332" i="11"/>
  <c r="Y1331" i="11"/>
  <c r="X1331" i="11"/>
  <c r="W1331" i="11"/>
  <c r="Y1330" i="11"/>
  <c r="X1330" i="11" s="1"/>
  <c r="W1330" i="11"/>
  <c r="Y1329" i="11"/>
  <c r="X1329" i="11" s="1"/>
  <c r="W1329" i="11"/>
  <c r="Y1328" i="11"/>
  <c r="X1328" i="11" s="1"/>
  <c r="W1328" i="11"/>
  <c r="Y1327" i="11"/>
  <c r="X1327" i="11" s="1"/>
  <c r="W1327" i="11"/>
  <c r="Y1326" i="11"/>
  <c r="X1326" i="11"/>
  <c r="W1326" i="11"/>
  <c r="Y1325" i="11"/>
  <c r="X1325" i="11" s="1"/>
  <c r="W1325" i="11"/>
  <c r="Y1324" i="11"/>
  <c r="X1324" i="11" s="1"/>
  <c r="W1324" i="11"/>
  <c r="Y1323" i="11"/>
  <c r="X1323" i="11"/>
  <c r="W1323" i="11"/>
  <c r="Y1322" i="11"/>
  <c r="X1322" i="11" s="1"/>
  <c r="W1322" i="11"/>
  <c r="Y1321" i="11"/>
  <c r="X1321" i="11" s="1"/>
  <c r="W1321" i="11"/>
  <c r="Y1320" i="11"/>
  <c r="X1320" i="11" s="1"/>
  <c r="W1320" i="11"/>
  <c r="Y1319" i="11"/>
  <c r="X1319" i="11" s="1"/>
  <c r="W1319" i="11"/>
  <c r="Y1318" i="11"/>
  <c r="X1318" i="11" s="1"/>
  <c r="W1318" i="11"/>
  <c r="Y1317" i="11"/>
  <c r="X1317" i="11" s="1"/>
  <c r="W1317" i="11"/>
  <c r="Y1316" i="11"/>
  <c r="X1316" i="11"/>
  <c r="W1316" i="11"/>
  <c r="Y1315" i="11"/>
  <c r="X1315" i="11" s="1"/>
  <c r="W1315" i="11"/>
  <c r="Y1314" i="11"/>
  <c r="X1314" i="11"/>
  <c r="W1314" i="11"/>
  <c r="Y1313" i="11"/>
  <c r="X1313" i="11" s="1"/>
  <c r="W1313" i="11"/>
  <c r="Y1312" i="11"/>
  <c r="X1312" i="11" s="1"/>
  <c r="W1312" i="11"/>
  <c r="Y1311" i="11"/>
  <c r="X1311" i="11"/>
  <c r="W1311" i="11"/>
  <c r="Y1310" i="11"/>
  <c r="X1310" i="11" s="1"/>
  <c r="W1310" i="11"/>
  <c r="Y1309" i="11"/>
  <c r="X1309" i="11" s="1"/>
  <c r="W1309" i="11"/>
  <c r="Y1308" i="11"/>
  <c r="X1308" i="11" s="1"/>
  <c r="W1308" i="11"/>
  <c r="Y1307" i="11"/>
  <c r="X1307" i="11"/>
  <c r="W1307" i="11"/>
  <c r="Y1306" i="11"/>
  <c r="X1306" i="11" s="1"/>
  <c r="W1306" i="11"/>
  <c r="Y1305" i="11"/>
  <c r="X1305" i="11" s="1"/>
  <c r="W1305" i="11"/>
  <c r="Y1304" i="11"/>
  <c r="X1304" i="11" s="1"/>
  <c r="W1304" i="11"/>
  <c r="Y1303" i="11"/>
  <c r="X1303" i="11"/>
  <c r="W1303" i="11"/>
  <c r="Y1302" i="11"/>
  <c r="X1302" i="11" s="1"/>
  <c r="W1302" i="11"/>
  <c r="Y1301" i="11"/>
  <c r="X1301" i="11"/>
  <c r="W1301" i="11"/>
  <c r="Y1300" i="11"/>
  <c r="X1300" i="11" s="1"/>
  <c r="W1300" i="11"/>
  <c r="Y1299" i="11"/>
  <c r="X1299" i="11" s="1"/>
  <c r="W1299" i="11"/>
  <c r="Y1298" i="11"/>
  <c r="X1298" i="11" s="1"/>
  <c r="W1298" i="11"/>
  <c r="Y1297" i="11"/>
  <c r="X1297" i="11" s="1"/>
  <c r="W1297" i="11"/>
  <c r="Y1296" i="11"/>
  <c r="X1296" i="11" s="1"/>
  <c r="W1296" i="11"/>
  <c r="Y1295" i="11"/>
  <c r="X1295" i="11" s="1"/>
  <c r="W1295" i="11"/>
  <c r="Y1294" i="11"/>
  <c r="X1294" i="11" s="1"/>
  <c r="W1294" i="11"/>
  <c r="Y1293" i="11"/>
  <c r="X1293" i="11" s="1"/>
  <c r="W1293" i="11"/>
  <c r="Y1292" i="11"/>
  <c r="X1292" i="11" s="1"/>
  <c r="W1292" i="11"/>
  <c r="Y1291" i="11"/>
  <c r="X1291" i="11" s="1"/>
  <c r="W1291" i="11"/>
  <c r="Y1290" i="11"/>
  <c r="X1290" i="11" s="1"/>
  <c r="W1290" i="11"/>
  <c r="Y1289" i="11"/>
  <c r="X1289" i="11" s="1"/>
  <c r="W1289" i="11"/>
  <c r="Y1288" i="11"/>
  <c r="X1288" i="11" s="1"/>
  <c r="W1288" i="11"/>
  <c r="Y1287" i="11"/>
  <c r="X1287" i="11"/>
  <c r="W1287" i="11"/>
  <c r="Y1286" i="11"/>
  <c r="X1286" i="11" s="1"/>
  <c r="W1286" i="11"/>
  <c r="Y1285" i="11"/>
  <c r="X1285" i="11" s="1"/>
  <c r="W1285" i="11"/>
  <c r="Y1284" i="11"/>
  <c r="X1284" i="11" s="1"/>
  <c r="W1284" i="11"/>
  <c r="Y1283" i="11"/>
  <c r="X1283" i="11" s="1"/>
  <c r="W1283" i="11"/>
  <c r="Y1282" i="11"/>
  <c r="X1282" i="11" s="1"/>
  <c r="W1282" i="11"/>
  <c r="Y1281" i="11"/>
  <c r="X1281" i="11" s="1"/>
  <c r="W1281" i="11"/>
  <c r="Y1280" i="11"/>
  <c r="X1280" i="11" s="1"/>
  <c r="W1280" i="11"/>
  <c r="Y1279" i="11"/>
  <c r="X1279" i="11" s="1"/>
  <c r="W1279" i="11"/>
  <c r="Y1278" i="11"/>
  <c r="X1278" i="11" s="1"/>
  <c r="W1278" i="11"/>
  <c r="Y1277" i="11"/>
  <c r="X1277" i="11" s="1"/>
  <c r="W1277" i="11"/>
  <c r="Y1276" i="11"/>
  <c r="X1276" i="11" s="1"/>
  <c r="W1276" i="11"/>
  <c r="Y1275" i="11"/>
  <c r="X1275" i="11" s="1"/>
  <c r="W1275" i="11"/>
  <c r="Y1274" i="11"/>
  <c r="X1274" i="11" s="1"/>
  <c r="W1274" i="11"/>
  <c r="Y1273" i="11"/>
  <c r="X1273" i="11" s="1"/>
  <c r="W1273" i="11"/>
  <c r="Y1272" i="11"/>
  <c r="X1272" i="11" s="1"/>
  <c r="W1272" i="11"/>
  <c r="Y1271" i="11"/>
  <c r="X1271" i="11"/>
  <c r="W1271" i="11"/>
  <c r="Y1270" i="11"/>
  <c r="X1270" i="11" s="1"/>
  <c r="W1270" i="11"/>
  <c r="Y1269" i="11"/>
  <c r="X1269" i="11" s="1"/>
  <c r="W1269" i="11"/>
  <c r="Y1268" i="11"/>
  <c r="X1268" i="11" s="1"/>
  <c r="W1268" i="11"/>
  <c r="Y1267" i="11"/>
  <c r="X1267" i="11"/>
  <c r="W1267" i="11"/>
  <c r="Y1266" i="11"/>
  <c r="X1266" i="11" s="1"/>
  <c r="W1266" i="11"/>
  <c r="Y1265" i="11"/>
  <c r="X1265" i="11" s="1"/>
  <c r="W1265" i="11"/>
  <c r="Y1264" i="11"/>
  <c r="X1264" i="11" s="1"/>
  <c r="W1264" i="11"/>
  <c r="Y1263" i="11"/>
  <c r="X1263" i="11"/>
  <c r="W1263" i="11"/>
  <c r="Y1262" i="11"/>
  <c r="X1262" i="11" s="1"/>
  <c r="W1262" i="11"/>
  <c r="Y1261" i="11"/>
  <c r="X1261" i="11" s="1"/>
  <c r="W1261" i="11"/>
  <c r="Y1260" i="11"/>
  <c r="X1260" i="11" s="1"/>
  <c r="W1260" i="11"/>
  <c r="Y1259" i="11"/>
  <c r="X1259" i="11"/>
  <c r="W1259" i="11"/>
  <c r="Y1258" i="11"/>
  <c r="X1258" i="11" s="1"/>
  <c r="W1258" i="11"/>
  <c r="Y1257" i="11"/>
  <c r="X1257" i="11" s="1"/>
  <c r="W1257" i="11"/>
  <c r="Y1256" i="11"/>
  <c r="X1256" i="11" s="1"/>
  <c r="W1256" i="11"/>
  <c r="Y1255" i="11"/>
  <c r="X1255" i="11" s="1"/>
  <c r="W1255" i="11"/>
  <c r="Y1254" i="11"/>
  <c r="X1254" i="11" s="1"/>
  <c r="W1254" i="11"/>
  <c r="Y1253" i="11"/>
  <c r="X1253" i="11" s="1"/>
  <c r="W1253" i="11"/>
  <c r="Y1252" i="11"/>
  <c r="X1252" i="11" s="1"/>
  <c r="W1252" i="11"/>
  <c r="Y1251" i="11"/>
  <c r="X1251" i="11" s="1"/>
  <c r="W1251" i="11"/>
  <c r="Y1250" i="11"/>
  <c r="X1250" i="11" s="1"/>
  <c r="W1250" i="11"/>
  <c r="Y1249" i="11"/>
  <c r="X1249" i="11" s="1"/>
  <c r="W1249" i="11"/>
  <c r="Y1248" i="11"/>
  <c r="X1248" i="11" s="1"/>
  <c r="W1248" i="11"/>
  <c r="Y1247" i="11"/>
  <c r="X1247" i="11"/>
  <c r="W1247" i="11"/>
  <c r="Y1246" i="11"/>
  <c r="X1246" i="11" s="1"/>
  <c r="W1246" i="11"/>
  <c r="Y1245" i="11"/>
  <c r="X1245" i="11" s="1"/>
  <c r="W1245" i="11"/>
  <c r="Y1244" i="11"/>
  <c r="X1244" i="11" s="1"/>
  <c r="W1244" i="11"/>
  <c r="Y1243" i="11"/>
  <c r="X1243" i="11"/>
  <c r="W1243" i="11"/>
  <c r="Y1242" i="11"/>
  <c r="X1242" i="11" s="1"/>
  <c r="W1242" i="11"/>
  <c r="Y1241" i="11"/>
  <c r="X1241" i="11" s="1"/>
  <c r="W1241" i="11"/>
  <c r="Y1240" i="11"/>
  <c r="X1240" i="11" s="1"/>
  <c r="W1240" i="11"/>
  <c r="Y1239" i="11"/>
  <c r="X1239" i="11"/>
  <c r="W1239" i="11"/>
  <c r="Y1238" i="11"/>
  <c r="X1238" i="11" s="1"/>
  <c r="W1238" i="11"/>
  <c r="Y1237" i="11"/>
  <c r="X1237" i="11"/>
  <c r="W1237" i="11"/>
  <c r="Y1236" i="11"/>
  <c r="X1236" i="11" s="1"/>
  <c r="W1236" i="11"/>
  <c r="Y1235" i="11"/>
  <c r="X1235" i="11" s="1"/>
  <c r="W1235" i="11"/>
  <c r="Y1234" i="11"/>
  <c r="X1234" i="11" s="1"/>
  <c r="W1234" i="11"/>
  <c r="Y1233" i="11"/>
  <c r="X1233" i="11" s="1"/>
  <c r="W1233" i="11"/>
  <c r="Y1232" i="11"/>
  <c r="X1232" i="11" s="1"/>
  <c r="W1232" i="11"/>
  <c r="Y1231" i="11"/>
  <c r="X1231" i="11" s="1"/>
  <c r="W1231" i="11"/>
  <c r="Y1230" i="11"/>
  <c r="X1230" i="11" s="1"/>
  <c r="W1230" i="11"/>
  <c r="Y1229" i="11"/>
  <c r="X1229" i="11" s="1"/>
  <c r="W1229" i="11"/>
  <c r="Y1228" i="11"/>
  <c r="X1228" i="11" s="1"/>
  <c r="W1228" i="11"/>
  <c r="Y1227" i="11"/>
  <c r="X1227" i="11" s="1"/>
  <c r="W1227" i="11"/>
  <c r="Y1226" i="11"/>
  <c r="X1226" i="11" s="1"/>
  <c r="W1226" i="11"/>
  <c r="Y1225" i="11"/>
  <c r="X1225" i="11" s="1"/>
  <c r="W1225" i="11"/>
  <c r="Y1224" i="11"/>
  <c r="X1224" i="11" s="1"/>
  <c r="W1224" i="11"/>
  <c r="Y1223" i="11"/>
  <c r="X1223" i="11"/>
  <c r="W1223" i="11"/>
  <c r="Y1222" i="11"/>
  <c r="X1222" i="11" s="1"/>
  <c r="W1222" i="11"/>
  <c r="Y1221" i="11"/>
  <c r="X1221" i="11" s="1"/>
  <c r="W1221" i="11"/>
  <c r="Y1220" i="11"/>
  <c r="X1220" i="11" s="1"/>
  <c r="W1220" i="11"/>
  <c r="Y1219" i="11"/>
  <c r="X1219" i="11" s="1"/>
  <c r="W1219" i="11"/>
  <c r="Y1218" i="11"/>
  <c r="X1218" i="11" s="1"/>
  <c r="W1218" i="11"/>
  <c r="Y1217" i="11"/>
  <c r="X1217" i="11" s="1"/>
  <c r="W1217" i="11"/>
  <c r="Y1216" i="11"/>
  <c r="X1216" i="11" s="1"/>
  <c r="W1216" i="11"/>
  <c r="Y1215" i="11"/>
  <c r="X1215" i="11" s="1"/>
  <c r="W1215" i="11"/>
  <c r="Y1214" i="11"/>
  <c r="X1214" i="11" s="1"/>
  <c r="W1214" i="11"/>
  <c r="Y1213" i="11"/>
  <c r="X1213" i="11" s="1"/>
  <c r="W1213" i="11"/>
  <c r="Y1212" i="11"/>
  <c r="X1212" i="11" s="1"/>
  <c r="W1212" i="11"/>
  <c r="Y1211" i="11"/>
  <c r="X1211" i="11" s="1"/>
  <c r="W1211" i="11"/>
  <c r="Y1210" i="11"/>
  <c r="X1210" i="11" s="1"/>
  <c r="W1210" i="11"/>
  <c r="Y1209" i="11"/>
  <c r="X1209" i="11" s="1"/>
  <c r="W1209" i="11"/>
  <c r="Y1208" i="11"/>
  <c r="X1208" i="11" s="1"/>
  <c r="W1208" i="11"/>
  <c r="Y1207" i="11"/>
  <c r="X1207" i="11"/>
  <c r="W1207" i="11"/>
  <c r="Y1206" i="11"/>
  <c r="X1206" i="11" s="1"/>
  <c r="W1206" i="11"/>
  <c r="Y1205" i="11"/>
  <c r="X1205" i="11" s="1"/>
  <c r="W1205" i="11"/>
  <c r="Y1204" i="11"/>
  <c r="X1204" i="11" s="1"/>
  <c r="W1204" i="11"/>
  <c r="Y1203" i="11"/>
  <c r="X1203" i="11"/>
  <c r="W1203" i="11"/>
  <c r="Y1202" i="11"/>
  <c r="X1202" i="11" s="1"/>
  <c r="W1202" i="11"/>
  <c r="Y1201" i="11"/>
  <c r="X1201" i="11" s="1"/>
  <c r="W1201" i="11"/>
  <c r="Y1200" i="11"/>
  <c r="X1200" i="11" s="1"/>
  <c r="W1200" i="11"/>
  <c r="Y1199" i="11"/>
  <c r="X1199" i="11"/>
  <c r="W1199" i="11"/>
  <c r="Y1198" i="11"/>
  <c r="X1198" i="11" s="1"/>
  <c r="W1198" i="11"/>
  <c r="Y1197" i="11"/>
  <c r="X1197" i="11" s="1"/>
  <c r="W1197" i="11"/>
  <c r="Y1196" i="11"/>
  <c r="X1196" i="11" s="1"/>
  <c r="W1196" i="11"/>
  <c r="Y1195" i="11"/>
  <c r="X1195" i="11"/>
  <c r="W1195" i="11"/>
  <c r="Y1194" i="11"/>
  <c r="X1194" i="11" s="1"/>
  <c r="W1194" i="11"/>
  <c r="Y1193" i="11"/>
  <c r="X1193" i="11" s="1"/>
  <c r="W1193" i="11"/>
  <c r="Y1192" i="11"/>
  <c r="X1192" i="11" s="1"/>
  <c r="W1192" i="11"/>
  <c r="Y1191" i="11"/>
  <c r="X1191" i="11" s="1"/>
  <c r="W1191" i="11"/>
  <c r="Y1190" i="11"/>
  <c r="X1190" i="11" s="1"/>
  <c r="W1190" i="11"/>
  <c r="Y1189" i="11"/>
  <c r="X1189" i="11" s="1"/>
  <c r="W1189" i="11"/>
  <c r="Y1188" i="11"/>
  <c r="X1188" i="11" s="1"/>
  <c r="W1188" i="11"/>
  <c r="Y1187" i="11"/>
  <c r="X1187" i="11" s="1"/>
  <c r="W1187" i="11"/>
  <c r="Y1186" i="11"/>
  <c r="X1186" i="11" s="1"/>
  <c r="W1186" i="11"/>
  <c r="Y1185" i="11"/>
  <c r="X1185" i="11" s="1"/>
  <c r="W1185" i="11"/>
  <c r="Y1184" i="11"/>
  <c r="X1184" i="11" s="1"/>
  <c r="W1184" i="11"/>
  <c r="Y1183" i="11"/>
  <c r="X1183" i="11"/>
  <c r="W1183" i="11"/>
  <c r="Y1182" i="11"/>
  <c r="X1182" i="11" s="1"/>
  <c r="W1182" i="11"/>
  <c r="Y1181" i="11"/>
  <c r="X1181" i="11" s="1"/>
  <c r="W1181" i="11"/>
  <c r="Y1180" i="11"/>
  <c r="X1180" i="11" s="1"/>
  <c r="W1180" i="11"/>
  <c r="Y1179" i="11"/>
  <c r="X1179" i="11"/>
  <c r="W1179" i="11"/>
  <c r="Y1178" i="11"/>
  <c r="X1178" i="11" s="1"/>
  <c r="W1178" i="11"/>
  <c r="Y1177" i="11"/>
  <c r="X1177" i="11" s="1"/>
  <c r="W1177" i="11"/>
  <c r="Y1176" i="11"/>
  <c r="X1176" i="11" s="1"/>
  <c r="W1176" i="11"/>
  <c r="Y1175" i="11"/>
  <c r="X1175" i="11"/>
  <c r="W1175" i="11"/>
  <c r="Y1174" i="11"/>
  <c r="X1174" i="11" s="1"/>
  <c r="W1174" i="11"/>
  <c r="Y1173" i="11"/>
  <c r="X1173" i="11"/>
  <c r="W1173" i="11"/>
  <c r="Y1172" i="11"/>
  <c r="X1172" i="11" s="1"/>
  <c r="W1172" i="11"/>
  <c r="Y1171" i="11"/>
  <c r="X1171" i="11" s="1"/>
  <c r="W1171" i="11"/>
  <c r="Y1170" i="11"/>
  <c r="X1170" i="11" s="1"/>
  <c r="W1170" i="11"/>
  <c r="Y1169" i="11"/>
  <c r="X1169" i="11" s="1"/>
  <c r="W1169" i="11"/>
  <c r="Y1168" i="11"/>
  <c r="X1168" i="11" s="1"/>
  <c r="W1168" i="11"/>
  <c r="Y1167" i="11"/>
  <c r="X1167" i="11" s="1"/>
  <c r="W1167" i="11"/>
  <c r="Y1166" i="11"/>
  <c r="X1166" i="11" s="1"/>
  <c r="W1166" i="11"/>
  <c r="Y1165" i="11"/>
  <c r="X1165" i="11" s="1"/>
  <c r="W1165" i="11"/>
  <c r="Y1164" i="11"/>
  <c r="X1164" i="11" s="1"/>
  <c r="W1164" i="11"/>
  <c r="Y1163" i="11"/>
  <c r="X1163" i="11" s="1"/>
  <c r="W1163" i="11"/>
  <c r="Y1162" i="11"/>
  <c r="X1162" i="11" s="1"/>
  <c r="W1162" i="11"/>
  <c r="Y1161" i="11"/>
  <c r="X1161" i="11" s="1"/>
  <c r="W1161" i="11"/>
  <c r="Y1160" i="11"/>
  <c r="X1160" i="11" s="1"/>
  <c r="W1160" i="11"/>
  <c r="Y1159" i="11"/>
  <c r="X1159" i="11"/>
  <c r="W1159" i="11"/>
  <c r="Y1158" i="11"/>
  <c r="X1158" i="11" s="1"/>
  <c r="W1158" i="11"/>
  <c r="Y1157" i="11"/>
  <c r="X1157" i="11" s="1"/>
  <c r="W1157" i="11"/>
  <c r="Y1156" i="11"/>
  <c r="X1156" i="11" s="1"/>
  <c r="W1156" i="11"/>
  <c r="Y1155" i="11"/>
  <c r="X1155" i="11" s="1"/>
  <c r="W1155" i="11"/>
  <c r="Y1154" i="11"/>
  <c r="X1154" i="11" s="1"/>
  <c r="W1154" i="11"/>
  <c r="Y1153" i="11"/>
  <c r="X1153" i="11" s="1"/>
  <c r="W1153" i="11"/>
  <c r="Y1152" i="11"/>
  <c r="X1152" i="11" s="1"/>
  <c r="W1152" i="11"/>
  <c r="Y1151" i="11"/>
  <c r="X1151" i="11" s="1"/>
  <c r="W1151" i="11"/>
  <c r="Y1150" i="11"/>
  <c r="X1150" i="11" s="1"/>
  <c r="W1150" i="11"/>
  <c r="Y1149" i="11"/>
  <c r="X1149" i="11" s="1"/>
  <c r="W1149" i="11"/>
  <c r="Y1148" i="11"/>
  <c r="X1148" i="11" s="1"/>
  <c r="W1148" i="11"/>
  <c r="Y1147" i="11"/>
  <c r="X1147" i="11" s="1"/>
  <c r="W1147" i="11"/>
  <c r="Y1146" i="11"/>
  <c r="X1146" i="11" s="1"/>
  <c r="W1146" i="11"/>
  <c r="Y1145" i="11"/>
  <c r="X1145" i="11" s="1"/>
  <c r="W1145" i="11"/>
  <c r="Y1144" i="11"/>
  <c r="X1144" i="11" s="1"/>
  <c r="W1144" i="11"/>
  <c r="Y1143" i="11"/>
  <c r="X1143" i="11"/>
  <c r="W1143" i="11"/>
  <c r="Y1142" i="11"/>
  <c r="X1142" i="11" s="1"/>
  <c r="W1142" i="11"/>
  <c r="Y1141" i="11"/>
  <c r="X1141" i="11" s="1"/>
  <c r="W1141" i="11"/>
  <c r="Y1140" i="11"/>
  <c r="X1140" i="11" s="1"/>
  <c r="W1140" i="11"/>
  <c r="Y1139" i="11"/>
  <c r="X1139" i="11"/>
  <c r="W1139" i="11"/>
  <c r="Y1138" i="11"/>
  <c r="X1138" i="11" s="1"/>
  <c r="W1138" i="11"/>
  <c r="Y1137" i="11"/>
  <c r="X1137" i="11" s="1"/>
  <c r="W1137" i="11"/>
  <c r="Y1136" i="11"/>
  <c r="X1136" i="11" s="1"/>
  <c r="W1136" i="11"/>
  <c r="Y1135" i="11"/>
  <c r="X1135" i="11"/>
  <c r="W1135" i="11"/>
  <c r="Y1134" i="11"/>
  <c r="X1134" i="11" s="1"/>
  <c r="W1134" i="11"/>
  <c r="Y1133" i="11"/>
  <c r="X1133" i="11" s="1"/>
  <c r="W1133" i="11"/>
  <c r="Y1132" i="11"/>
  <c r="X1132" i="11" s="1"/>
  <c r="W1132" i="11"/>
  <c r="Y1131" i="11"/>
  <c r="X1131" i="11"/>
  <c r="W1131" i="11"/>
  <c r="Y1130" i="11"/>
  <c r="X1130" i="11" s="1"/>
  <c r="W1130" i="11"/>
  <c r="Y1129" i="11"/>
  <c r="X1129" i="11" s="1"/>
  <c r="W1129" i="11"/>
  <c r="Y1128" i="11"/>
  <c r="X1128" i="11" s="1"/>
  <c r="W1128" i="11"/>
  <c r="Y1127" i="11"/>
  <c r="X1127" i="11" s="1"/>
  <c r="W1127" i="11"/>
  <c r="Y1126" i="11"/>
  <c r="X1126" i="11" s="1"/>
  <c r="W1126" i="11"/>
  <c r="Y1125" i="11"/>
  <c r="X1125" i="11" s="1"/>
  <c r="W1125" i="11"/>
  <c r="Y1124" i="11"/>
  <c r="X1124" i="11" s="1"/>
  <c r="W1124" i="11"/>
  <c r="Y1123" i="11"/>
  <c r="X1123" i="11" s="1"/>
  <c r="W1123" i="11"/>
  <c r="Y1122" i="11"/>
  <c r="X1122" i="11" s="1"/>
  <c r="W1122" i="11"/>
  <c r="Y1121" i="11"/>
  <c r="X1121" i="11" s="1"/>
  <c r="W1121" i="11"/>
  <c r="Y1120" i="11"/>
  <c r="X1120" i="11" s="1"/>
  <c r="W1120" i="11"/>
  <c r="Y1119" i="11"/>
  <c r="X1119" i="11"/>
  <c r="W1119" i="11"/>
  <c r="Y1118" i="11"/>
  <c r="X1118" i="11" s="1"/>
  <c r="W1118" i="11"/>
  <c r="Y1117" i="11"/>
  <c r="X1117" i="11" s="1"/>
  <c r="W1117" i="11"/>
  <c r="Y1116" i="11"/>
  <c r="X1116" i="11" s="1"/>
  <c r="W1116" i="11"/>
  <c r="Y1115" i="11"/>
  <c r="X1115" i="11"/>
  <c r="W1115" i="11"/>
  <c r="Y1114" i="11"/>
  <c r="X1114" i="11" s="1"/>
  <c r="W1114" i="11"/>
  <c r="Y1113" i="11"/>
  <c r="X1113" i="11" s="1"/>
  <c r="W1113" i="11"/>
  <c r="Y1112" i="11"/>
  <c r="X1112" i="11" s="1"/>
  <c r="W1112" i="11"/>
  <c r="Y1111" i="11"/>
  <c r="X1111" i="11"/>
  <c r="W1111" i="11"/>
  <c r="Y1110" i="11"/>
  <c r="X1110" i="11" s="1"/>
  <c r="W1110" i="11"/>
  <c r="Y1109" i="11"/>
  <c r="X1109" i="11"/>
  <c r="W1109" i="11"/>
  <c r="Y1108" i="11"/>
  <c r="X1108" i="11" s="1"/>
  <c r="W1108" i="11"/>
  <c r="Y1107" i="11"/>
  <c r="X1107" i="11" s="1"/>
  <c r="W1107" i="11"/>
  <c r="Y1106" i="11"/>
  <c r="X1106" i="11" s="1"/>
  <c r="W1106" i="11"/>
  <c r="Y1105" i="11"/>
  <c r="X1105" i="11" s="1"/>
  <c r="W1105" i="11"/>
  <c r="Y1104" i="11"/>
  <c r="X1104" i="11" s="1"/>
  <c r="W1104" i="11"/>
  <c r="Y1103" i="11"/>
  <c r="X1103" i="11" s="1"/>
  <c r="W1103" i="11"/>
  <c r="Y1102" i="11"/>
  <c r="X1102" i="11" s="1"/>
  <c r="W1102" i="11"/>
  <c r="Y1101" i="11"/>
  <c r="X1101" i="11"/>
  <c r="W1101" i="11"/>
  <c r="Y1100" i="11"/>
  <c r="X1100" i="11" s="1"/>
  <c r="W1100" i="11"/>
  <c r="Y1099" i="11"/>
  <c r="X1099" i="11" s="1"/>
  <c r="W1099" i="11"/>
  <c r="Y1098" i="11"/>
  <c r="X1098" i="11" s="1"/>
  <c r="W1098" i="11"/>
  <c r="Y1097" i="11"/>
  <c r="X1097" i="11" s="1"/>
  <c r="W1097" i="11"/>
  <c r="Y1096" i="11"/>
  <c r="X1096" i="11" s="1"/>
  <c r="W1096" i="11"/>
  <c r="Y1095" i="11"/>
  <c r="X1095" i="11" s="1"/>
  <c r="W1095" i="11"/>
  <c r="Y1094" i="11"/>
  <c r="X1094" i="11" s="1"/>
  <c r="W1094" i="11"/>
  <c r="Y1093" i="11"/>
  <c r="X1093" i="11" s="1"/>
  <c r="W1093" i="11"/>
  <c r="Y1092" i="11"/>
  <c r="X1092" i="11" s="1"/>
  <c r="W1092" i="11"/>
  <c r="Y1091" i="11"/>
  <c r="X1091" i="11" s="1"/>
  <c r="W1091" i="11"/>
  <c r="Y1090" i="11"/>
  <c r="X1090" i="11" s="1"/>
  <c r="W1090" i="11"/>
  <c r="Y1089" i="11"/>
  <c r="X1089" i="11" s="1"/>
  <c r="W1089" i="11"/>
  <c r="Y1088" i="11"/>
  <c r="X1088" i="11" s="1"/>
  <c r="W1088" i="11"/>
  <c r="Y1087" i="11"/>
  <c r="X1087" i="11"/>
  <c r="W1087" i="11"/>
  <c r="Y1086" i="11"/>
  <c r="X1086" i="11" s="1"/>
  <c r="W1086" i="11"/>
  <c r="Y1085" i="11"/>
  <c r="X1085" i="11" s="1"/>
  <c r="W1085" i="11"/>
  <c r="Y1084" i="11"/>
  <c r="X1084" i="11" s="1"/>
  <c r="W1084" i="11"/>
  <c r="Y1083" i="11"/>
  <c r="X1083" i="11"/>
  <c r="W1083" i="11"/>
  <c r="Y1082" i="11"/>
  <c r="X1082" i="11" s="1"/>
  <c r="W1082" i="11"/>
  <c r="Y1081" i="11"/>
  <c r="X1081" i="11" s="1"/>
  <c r="W1081" i="11"/>
  <c r="Y1080" i="11"/>
  <c r="X1080" i="11" s="1"/>
  <c r="W1080" i="11"/>
  <c r="Y1079" i="11"/>
  <c r="X1079" i="11"/>
  <c r="W1079" i="11"/>
  <c r="Y1078" i="11"/>
  <c r="X1078" i="11" s="1"/>
  <c r="W1078" i="11"/>
  <c r="Y1077" i="11"/>
  <c r="X1077" i="11"/>
  <c r="W1077" i="11"/>
  <c r="Y1076" i="11"/>
  <c r="X1076" i="11" s="1"/>
  <c r="W1076" i="11"/>
  <c r="Y1075" i="11"/>
  <c r="X1075" i="11" s="1"/>
  <c r="W1075" i="11"/>
  <c r="Y1074" i="11"/>
  <c r="X1074" i="11" s="1"/>
  <c r="W1074" i="11"/>
  <c r="Y1073" i="11"/>
  <c r="X1073" i="11" s="1"/>
  <c r="W1073" i="11"/>
  <c r="Y1072" i="11"/>
  <c r="X1072" i="11" s="1"/>
  <c r="W1072" i="11"/>
  <c r="Y1071" i="11"/>
  <c r="X1071" i="11" s="1"/>
  <c r="W1071" i="11"/>
  <c r="Y1070" i="11"/>
  <c r="X1070" i="11" s="1"/>
  <c r="W1070" i="11"/>
  <c r="Y1069" i="11"/>
  <c r="X1069" i="11" s="1"/>
  <c r="W1069" i="11"/>
  <c r="Y1068" i="11"/>
  <c r="X1068" i="11" s="1"/>
  <c r="W1068" i="11"/>
  <c r="Y1067" i="11"/>
  <c r="X1067" i="11" s="1"/>
  <c r="W1067" i="11"/>
  <c r="Y1066" i="11"/>
  <c r="X1066" i="11" s="1"/>
  <c r="W1066" i="11"/>
  <c r="Y1065" i="11"/>
  <c r="X1065" i="11" s="1"/>
  <c r="W1065" i="11"/>
  <c r="Y1064" i="11"/>
  <c r="X1064" i="11" s="1"/>
  <c r="W1064" i="11"/>
  <c r="Y1063" i="11"/>
  <c r="X1063" i="11" s="1"/>
  <c r="W1063" i="11"/>
  <c r="Y1062" i="11"/>
  <c r="X1062" i="11" s="1"/>
  <c r="W1062" i="11"/>
  <c r="Y1061" i="11"/>
  <c r="X1061" i="11" s="1"/>
  <c r="W1061" i="11"/>
  <c r="Y1060" i="11"/>
  <c r="X1060" i="11" s="1"/>
  <c r="W1060" i="11"/>
  <c r="Y1059" i="11"/>
  <c r="X1059" i="11" s="1"/>
  <c r="W1059" i="11"/>
  <c r="Y1058" i="11"/>
  <c r="X1058" i="11" s="1"/>
  <c r="W1058" i="11"/>
  <c r="Y1057" i="11"/>
  <c r="X1057" i="11" s="1"/>
  <c r="W1057" i="11"/>
  <c r="Y1056" i="11"/>
  <c r="X1056" i="11" s="1"/>
  <c r="W1056" i="11"/>
  <c r="Y1055" i="11"/>
  <c r="X1055" i="11"/>
  <c r="W1055" i="11"/>
  <c r="Y1054" i="11"/>
  <c r="X1054" i="11" s="1"/>
  <c r="W1054" i="11"/>
  <c r="Y1053" i="11"/>
  <c r="X1053" i="11" s="1"/>
  <c r="W1053" i="11"/>
  <c r="Y1052" i="11"/>
  <c r="X1052" i="11" s="1"/>
  <c r="W1052" i="11"/>
  <c r="Y1051" i="11"/>
  <c r="X1051" i="11"/>
  <c r="W1051" i="11"/>
  <c r="Y1050" i="11"/>
  <c r="X1050" i="11" s="1"/>
  <c r="W1050" i="11"/>
  <c r="Y1049" i="11"/>
  <c r="X1049" i="11" s="1"/>
  <c r="W1049" i="11"/>
  <c r="Y1048" i="11"/>
  <c r="X1048" i="11" s="1"/>
  <c r="W1048" i="11"/>
  <c r="Y1047" i="11"/>
  <c r="X1047" i="11"/>
  <c r="W1047" i="11"/>
  <c r="Y1046" i="11"/>
  <c r="X1046" i="11" s="1"/>
  <c r="W1046" i="11"/>
  <c r="Y1045" i="11"/>
  <c r="X1045" i="11"/>
  <c r="W1045" i="11"/>
  <c r="Y1044" i="11"/>
  <c r="X1044" i="11" s="1"/>
  <c r="W1044" i="11"/>
  <c r="Y1043" i="11"/>
  <c r="X1043" i="11" s="1"/>
  <c r="W1043" i="11"/>
  <c r="Y1042" i="11"/>
  <c r="X1042" i="11" s="1"/>
  <c r="W1042" i="11"/>
  <c r="Y1041" i="11"/>
  <c r="X1041" i="11" s="1"/>
  <c r="W1041" i="11"/>
  <c r="Y1040" i="11"/>
  <c r="X1040" i="11" s="1"/>
  <c r="W1040" i="11"/>
  <c r="Y1039" i="11"/>
  <c r="X1039" i="11"/>
  <c r="W1039" i="11"/>
  <c r="Y1038" i="11"/>
  <c r="X1038" i="11" s="1"/>
  <c r="W1038" i="11"/>
  <c r="Y1037" i="11"/>
  <c r="X1037" i="11" s="1"/>
  <c r="W1037" i="11"/>
  <c r="Y1036" i="11"/>
  <c r="X1036" i="11" s="1"/>
  <c r="W1036" i="11"/>
  <c r="Y1035" i="11"/>
  <c r="X1035" i="11" s="1"/>
  <c r="W1035" i="11"/>
  <c r="Y1034" i="11"/>
  <c r="X1034" i="11" s="1"/>
  <c r="W1034" i="11"/>
  <c r="Y1033" i="11"/>
  <c r="X1033" i="11" s="1"/>
  <c r="W1033" i="11"/>
  <c r="Y1032" i="11"/>
  <c r="X1032" i="11" s="1"/>
  <c r="W1032" i="11"/>
  <c r="Y1031" i="11"/>
  <c r="X1031" i="11"/>
  <c r="W1031" i="11"/>
  <c r="Y1030" i="11"/>
  <c r="X1030" i="11" s="1"/>
  <c r="W1030" i="11"/>
  <c r="Y1029" i="11"/>
  <c r="X1029" i="11" s="1"/>
  <c r="W1029" i="11"/>
  <c r="Y1028" i="11"/>
  <c r="X1028" i="11" s="1"/>
  <c r="W1028" i="11"/>
  <c r="Y1027" i="11"/>
  <c r="X1027" i="11" s="1"/>
  <c r="W1027" i="11"/>
  <c r="Y1026" i="11"/>
  <c r="X1026" i="11" s="1"/>
  <c r="W1026" i="11"/>
  <c r="Y1025" i="11"/>
  <c r="X1025" i="11" s="1"/>
  <c r="W1025" i="11"/>
  <c r="Y1024" i="11"/>
  <c r="X1024" i="11" s="1"/>
  <c r="W1024" i="11"/>
  <c r="Y1023" i="11"/>
  <c r="X1023" i="11"/>
  <c r="W1023" i="11"/>
  <c r="Y1022" i="11"/>
  <c r="X1022" i="11" s="1"/>
  <c r="W1022" i="11"/>
  <c r="Y1021" i="11"/>
  <c r="X1021" i="11" s="1"/>
  <c r="W1021" i="11"/>
  <c r="Y1020" i="11"/>
  <c r="X1020" i="11" s="1"/>
  <c r="W1020" i="11"/>
  <c r="Y1019" i="11"/>
  <c r="X1019" i="11"/>
  <c r="W1019" i="11"/>
  <c r="Y1018" i="11"/>
  <c r="X1018" i="11" s="1"/>
  <c r="W1018" i="11"/>
  <c r="Y1017" i="11"/>
  <c r="X1017" i="11" s="1"/>
  <c r="W1017" i="11"/>
  <c r="Y1016" i="11"/>
  <c r="X1016" i="11" s="1"/>
  <c r="W1016" i="11"/>
  <c r="Y1015" i="11"/>
  <c r="X1015" i="11"/>
  <c r="W1015" i="11"/>
  <c r="Y1014" i="11"/>
  <c r="X1014" i="11" s="1"/>
  <c r="W1014" i="11"/>
  <c r="Y1013" i="11"/>
  <c r="X1013" i="11"/>
  <c r="W1013" i="11"/>
  <c r="Y1012" i="11"/>
  <c r="X1012" i="11" s="1"/>
  <c r="W1012" i="11"/>
  <c r="Y1011" i="11"/>
  <c r="X1011" i="11"/>
  <c r="W1011" i="11"/>
  <c r="Y1010" i="11"/>
  <c r="X1010" i="11" s="1"/>
  <c r="W1010" i="11"/>
  <c r="Y1009" i="11"/>
  <c r="X1009" i="11" s="1"/>
  <c r="W1009" i="11"/>
  <c r="Y1008" i="11"/>
  <c r="X1008" i="11" s="1"/>
  <c r="W1008" i="11"/>
  <c r="Y1007" i="11"/>
  <c r="X1007" i="11"/>
  <c r="W1007" i="11"/>
  <c r="Y1006" i="11"/>
  <c r="X1006" i="11" s="1"/>
  <c r="W1006" i="11"/>
  <c r="Y1005" i="11"/>
  <c r="X1005" i="11" s="1"/>
  <c r="W1005" i="11"/>
  <c r="Y1004" i="11"/>
  <c r="X1004" i="11" s="1"/>
  <c r="W1004" i="11"/>
  <c r="Y1003" i="11"/>
  <c r="X1003" i="11"/>
  <c r="W1003" i="11"/>
  <c r="Y1002" i="11"/>
  <c r="X1002" i="11" s="1"/>
  <c r="W1002" i="11"/>
  <c r="Y1001" i="11"/>
  <c r="X1001" i="11" s="1"/>
  <c r="W1001" i="11"/>
  <c r="Y1000" i="11"/>
  <c r="X1000" i="11" s="1"/>
  <c r="W1000" i="11"/>
  <c r="Y999" i="11"/>
  <c r="X999" i="11" s="1"/>
  <c r="W999" i="11"/>
  <c r="Y998" i="11"/>
  <c r="X998" i="11" s="1"/>
  <c r="W998" i="11"/>
  <c r="Y997" i="11"/>
  <c r="X997" i="11" s="1"/>
  <c r="W997" i="11"/>
  <c r="Y996" i="11"/>
  <c r="X996" i="11" s="1"/>
  <c r="W996" i="11"/>
  <c r="Y995" i="11"/>
  <c r="X995" i="11" s="1"/>
  <c r="W995" i="11"/>
  <c r="Y994" i="11"/>
  <c r="X994" i="11" s="1"/>
  <c r="W994" i="11"/>
  <c r="Y993" i="11"/>
  <c r="X993" i="11" s="1"/>
  <c r="W993" i="11"/>
  <c r="Y992" i="11"/>
  <c r="X992" i="11" s="1"/>
  <c r="W992" i="11"/>
  <c r="Y991" i="11"/>
  <c r="X991" i="11"/>
  <c r="W991" i="11"/>
  <c r="Y990" i="11"/>
  <c r="X990" i="11" s="1"/>
  <c r="W990" i="11"/>
  <c r="Y989" i="11"/>
  <c r="X989" i="11" s="1"/>
  <c r="W989" i="11"/>
  <c r="Y988" i="11"/>
  <c r="X988" i="11" s="1"/>
  <c r="W988" i="11"/>
  <c r="Y987" i="11"/>
  <c r="X987" i="11"/>
  <c r="W987" i="11"/>
  <c r="Y986" i="11"/>
  <c r="X986" i="11" s="1"/>
  <c r="W986" i="11"/>
  <c r="Y985" i="11"/>
  <c r="X985" i="11" s="1"/>
  <c r="W985" i="11"/>
  <c r="Y984" i="11"/>
  <c r="X984" i="11" s="1"/>
  <c r="W984" i="11"/>
  <c r="Y983" i="11"/>
  <c r="X983" i="11"/>
  <c r="W983" i="11"/>
  <c r="Y982" i="11"/>
  <c r="X982" i="11" s="1"/>
  <c r="W982" i="11"/>
  <c r="Y981" i="11"/>
  <c r="X981" i="11"/>
  <c r="W981" i="11"/>
  <c r="Y980" i="11"/>
  <c r="X980" i="11" s="1"/>
  <c r="W980" i="11"/>
  <c r="Y979" i="11"/>
  <c r="X979" i="11"/>
  <c r="W979" i="11"/>
  <c r="Y978" i="11"/>
  <c r="X978" i="11" s="1"/>
  <c r="W978" i="11"/>
  <c r="Y977" i="11"/>
  <c r="X977" i="11" s="1"/>
  <c r="W977" i="11"/>
  <c r="Y976" i="11"/>
  <c r="X976" i="11" s="1"/>
  <c r="W976" i="11"/>
  <c r="Y975" i="11"/>
  <c r="X975" i="11"/>
  <c r="W975" i="11"/>
  <c r="Y974" i="11"/>
  <c r="X974" i="11" s="1"/>
  <c r="W974" i="11"/>
  <c r="Y973" i="11"/>
  <c r="X973" i="11" s="1"/>
  <c r="W973" i="11"/>
  <c r="Y972" i="11"/>
  <c r="X972" i="11" s="1"/>
  <c r="W972" i="11"/>
  <c r="Y971" i="11"/>
  <c r="X971" i="11" s="1"/>
  <c r="W971" i="11"/>
  <c r="Y970" i="11"/>
  <c r="X970" i="11" s="1"/>
  <c r="W970" i="11"/>
  <c r="Y969" i="11"/>
  <c r="X969" i="11" s="1"/>
  <c r="W969" i="11"/>
  <c r="Y968" i="11"/>
  <c r="X968" i="11" s="1"/>
  <c r="W968" i="11"/>
  <c r="Y967" i="11"/>
  <c r="X967" i="11" s="1"/>
  <c r="W967" i="11"/>
  <c r="Y966" i="11"/>
  <c r="X966" i="11" s="1"/>
  <c r="W966" i="11"/>
  <c r="Y965" i="11"/>
  <c r="X965" i="11" s="1"/>
  <c r="W965" i="11"/>
  <c r="Y964" i="11"/>
  <c r="X964" i="11" s="1"/>
  <c r="W964" i="11"/>
  <c r="Y963" i="11"/>
  <c r="X963" i="11" s="1"/>
  <c r="W963" i="11"/>
  <c r="Y962" i="11"/>
  <c r="X962" i="11" s="1"/>
  <c r="W962" i="11"/>
  <c r="Y961" i="11"/>
  <c r="X961" i="11" s="1"/>
  <c r="W961" i="11"/>
  <c r="Y960" i="11"/>
  <c r="X960" i="11" s="1"/>
  <c r="W960" i="11"/>
  <c r="Y959" i="11"/>
  <c r="X959" i="11"/>
  <c r="W959" i="11"/>
  <c r="Y958" i="11"/>
  <c r="X958" i="11" s="1"/>
  <c r="W958" i="11"/>
  <c r="Y957" i="11"/>
  <c r="X957" i="11" s="1"/>
  <c r="W957" i="11"/>
  <c r="Y956" i="11"/>
  <c r="X956" i="11" s="1"/>
  <c r="W956" i="11"/>
  <c r="Y955" i="11"/>
  <c r="X955" i="11"/>
  <c r="W955" i="11"/>
  <c r="Y954" i="11"/>
  <c r="X954" i="11" s="1"/>
  <c r="W954" i="11"/>
  <c r="Y953" i="11"/>
  <c r="X953" i="11" s="1"/>
  <c r="W953" i="11"/>
  <c r="Y952" i="11"/>
  <c r="X952" i="11" s="1"/>
  <c r="W952" i="11"/>
  <c r="Y951" i="11"/>
  <c r="X951" i="11" s="1"/>
  <c r="W951" i="11"/>
  <c r="Y950" i="11"/>
  <c r="X950" i="11" s="1"/>
  <c r="W950" i="11"/>
  <c r="Y949" i="11"/>
  <c r="X949" i="11"/>
  <c r="W949" i="11"/>
  <c r="Y948" i="11"/>
  <c r="X948" i="11" s="1"/>
  <c r="W948" i="11"/>
  <c r="Y947" i="11"/>
  <c r="X947" i="11"/>
  <c r="W947" i="11"/>
  <c r="Y946" i="11"/>
  <c r="X946" i="11" s="1"/>
  <c r="W946" i="11"/>
  <c r="Y945" i="11"/>
  <c r="X945" i="11" s="1"/>
  <c r="W945" i="11"/>
  <c r="Y944" i="11"/>
  <c r="X944" i="11" s="1"/>
  <c r="W944" i="11"/>
  <c r="Y943" i="11"/>
  <c r="X943" i="11"/>
  <c r="W943" i="11"/>
  <c r="Y942" i="11"/>
  <c r="X942" i="11" s="1"/>
  <c r="W942" i="11"/>
  <c r="Y941" i="11"/>
  <c r="X941" i="11"/>
  <c r="W941" i="11"/>
  <c r="Y940" i="11"/>
  <c r="X940" i="11" s="1"/>
  <c r="W940" i="11"/>
  <c r="Y939" i="11"/>
  <c r="X939" i="11" s="1"/>
  <c r="W939" i="11"/>
  <c r="Y938" i="11"/>
  <c r="X938" i="11" s="1"/>
  <c r="W938" i="11"/>
  <c r="Y937" i="11"/>
  <c r="X937" i="11" s="1"/>
  <c r="W937" i="11"/>
  <c r="Y936" i="11"/>
  <c r="X936" i="11" s="1"/>
  <c r="W936" i="11"/>
  <c r="Y935" i="11"/>
  <c r="X935" i="11" s="1"/>
  <c r="W935" i="11"/>
  <c r="Y934" i="11"/>
  <c r="X934" i="11" s="1"/>
  <c r="W934" i="11"/>
  <c r="Y933" i="11"/>
  <c r="X933" i="11" s="1"/>
  <c r="W933" i="11"/>
  <c r="Y932" i="11"/>
  <c r="X932" i="11" s="1"/>
  <c r="W932" i="11"/>
  <c r="Y931" i="11"/>
  <c r="X931" i="11" s="1"/>
  <c r="W931" i="11"/>
  <c r="Y930" i="11"/>
  <c r="X930" i="11" s="1"/>
  <c r="W930" i="11"/>
  <c r="Y929" i="11"/>
  <c r="X929" i="11" s="1"/>
  <c r="W929" i="11"/>
  <c r="Y928" i="11"/>
  <c r="X928" i="11" s="1"/>
  <c r="W928" i="11"/>
  <c r="Y927" i="11"/>
  <c r="X927" i="11"/>
  <c r="W927" i="11"/>
  <c r="Y926" i="11"/>
  <c r="X926" i="11" s="1"/>
  <c r="W926" i="11"/>
  <c r="Y925" i="11"/>
  <c r="X925" i="11" s="1"/>
  <c r="W925" i="11"/>
  <c r="Y924" i="11"/>
  <c r="X924" i="11" s="1"/>
  <c r="W924" i="11"/>
  <c r="Y923" i="11"/>
  <c r="X923" i="11" s="1"/>
  <c r="W923" i="11"/>
  <c r="Y922" i="11"/>
  <c r="X922" i="11" s="1"/>
  <c r="W922" i="11"/>
  <c r="Y921" i="11"/>
  <c r="X921" i="11" s="1"/>
  <c r="W921" i="11"/>
  <c r="Y920" i="11"/>
  <c r="X920" i="11" s="1"/>
  <c r="W920" i="11"/>
  <c r="Y919" i="11"/>
  <c r="X919" i="11" s="1"/>
  <c r="W919" i="11"/>
  <c r="Y918" i="11"/>
  <c r="X918" i="11" s="1"/>
  <c r="W918" i="11"/>
  <c r="Y917" i="11"/>
  <c r="X917" i="11" s="1"/>
  <c r="W917" i="11"/>
  <c r="Y916" i="11"/>
  <c r="X916" i="11" s="1"/>
  <c r="W916" i="11"/>
  <c r="Y915" i="11"/>
  <c r="X915" i="11" s="1"/>
  <c r="W915" i="11"/>
  <c r="Y914" i="11"/>
  <c r="X914" i="11" s="1"/>
  <c r="W914" i="11"/>
  <c r="Y913" i="11"/>
  <c r="X913" i="11" s="1"/>
  <c r="W913" i="11"/>
  <c r="Y912" i="11"/>
  <c r="X912" i="11" s="1"/>
  <c r="W912" i="11"/>
  <c r="Y911" i="11"/>
  <c r="X911" i="11"/>
  <c r="W911" i="11"/>
  <c r="Y910" i="11"/>
  <c r="X910" i="11" s="1"/>
  <c r="W910" i="11"/>
  <c r="Y909" i="11"/>
  <c r="X909" i="11"/>
  <c r="W909" i="11"/>
  <c r="Y908" i="11"/>
  <c r="X908" i="11" s="1"/>
  <c r="W908" i="11"/>
  <c r="Y907" i="11"/>
  <c r="X907" i="11" s="1"/>
  <c r="W907" i="11"/>
  <c r="Y906" i="11"/>
  <c r="X906" i="11" s="1"/>
  <c r="W906" i="11"/>
  <c r="Y905" i="11"/>
  <c r="X905" i="11" s="1"/>
  <c r="W905" i="11"/>
  <c r="Y904" i="11"/>
  <c r="X904" i="11" s="1"/>
  <c r="W904" i="11"/>
  <c r="Y903" i="11"/>
  <c r="X903" i="11" s="1"/>
  <c r="W903" i="11"/>
  <c r="Y902" i="11"/>
  <c r="X902" i="11" s="1"/>
  <c r="W902" i="11"/>
  <c r="Y901" i="11"/>
  <c r="X901" i="11"/>
  <c r="W901" i="11"/>
  <c r="Y900" i="11"/>
  <c r="X900" i="11" s="1"/>
  <c r="W900" i="11"/>
  <c r="Y899" i="11"/>
  <c r="X899" i="11" s="1"/>
  <c r="W899" i="11"/>
  <c r="Y898" i="11"/>
  <c r="X898" i="11" s="1"/>
  <c r="W898" i="11"/>
  <c r="Y897" i="11"/>
  <c r="X897" i="11" s="1"/>
  <c r="W897" i="11"/>
  <c r="Y896" i="11"/>
  <c r="X896" i="11" s="1"/>
  <c r="W896" i="11"/>
  <c r="Y895" i="11"/>
  <c r="X895" i="11" s="1"/>
  <c r="W895" i="11"/>
  <c r="Y894" i="11"/>
  <c r="X894" i="11" s="1"/>
  <c r="W894" i="11"/>
  <c r="Y893" i="11"/>
  <c r="X893" i="11" s="1"/>
  <c r="W893" i="11"/>
  <c r="Y892" i="11"/>
  <c r="X892" i="11" s="1"/>
  <c r="W892" i="11"/>
  <c r="Y891" i="11"/>
  <c r="X891" i="11" s="1"/>
  <c r="W891" i="11"/>
  <c r="Y890" i="11"/>
  <c r="X890" i="11" s="1"/>
  <c r="W890" i="11"/>
  <c r="Y889" i="11"/>
  <c r="X889" i="11" s="1"/>
  <c r="W889" i="11"/>
  <c r="Y888" i="11"/>
  <c r="X888" i="11" s="1"/>
  <c r="W888" i="11"/>
  <c r="Y887" i="11"/>
  <c r="X887" i="11" s="1"/>
  <c r="W887" i="11"/>
  <c r="Y886" i="11"/>
  <c r="X886" i="11" s="1"/>
  <c r="W886" i="11"/>
  <c r="Y885" i="11"/>
  <c r="X885" i="11" s="1"/>
  <c r="W885" i="11"/>
  <c r="Y884" i="11"/>
  <c r="X884" i="11" s="1"/>
  <c r="W884" i="11"/>
  <c r="Y883" i="11"/>
  <c r="X883" i="11" s="1"/>
  <c r="W883" i="11"/>
  <c r="Y882" i="11"/>
  <c r="X882" i="11" s="1"/>
  <c r="W882" i="11"/>
  <c r="Y881" i="11"/>
  <c r="X881" i="11" s="1"/>
  <c r="W881" i="11"/>
  <c r="Y880" i="11"/>
  <c r="X880" i="11" s="1"/>
  <c r="W880" i="11"/>
  <c r="Y879" i="11"/>
  <c r="X879" i="11" s="1"/>
  <c r="W879" i="11"/>
  <c r="Y878" i="11"/>
  <c r="X878" i="11" s="1"/>
  <c r="W878" i="11"/>
  <c r="Y877" i="11"/>
  <c r="X877" i="11"/>
  <c r="W877" i="11"/>
  <c r="Y876" i="11"/>
  <c r="X876" i="11" s="1"/>
  <c r="W876" i="11"/>
  <c r="Y875" i="11"/>
  <c r="X875" i="11"/>
  <c r="W875" i="11"/>
  <c r="Y874" i="11"/>
  <c r="X874" i="11" s="1"/>
  <c r="W874" i="11"/>
  <c r="Y873" i="11"/>
  <c r="X873" i="11" s="1"/>
  <c r="W873" i="11"/>
  <c r="Y872" i="11"/>
  <c r="X872" i="11" s="1"/>
  <c r="W872" i="11"/>
  <c r="Y871" i="11"/>
  <c r="X871" i="11" s="1"/>
  <c r="W871" i="11"/>
  <c r="Y870" i="11"/>
  <c r="X870" i="11" s="1"/>
  <c r="W870" i="11"/>
  <c r="Y869" i="11"/>
  <c r="X869" i="11" s="1"/>
  <c r="W869" i="11"/>
  <c r="Y868" i="11"/>
  <c r="X868" i="11" s="1"/>
  <c r="W868" i="11"/>
  <c r="Y867" i="11"/>
  <c r="X867" i="11"/>
  <c r="W867" i="11"/>
  <c r="Y866" i="11"/>
  <c r="X866" i="11" s="1"/>
  <c r="W866" i="11"/>
  <c r="Y865" i="11"/>
  <c r="X865" i="11" s="1"/>
  <c r="W865" i="11"/>
  <c r="Y864" i="11"/>
  <c r="X864" i="11" s="1"/>
  <c r="W864" i="11"/>
  <c r="Y863" i="11"/>
  <c r="X863" i="11"/>
  <c r="W863" i="11"/>
  <c r="Y862" i="11"/>
  <c r="X862" i="11" s="1"/>
  <c r="W862" i="11"/>
  <c r="Y861" i="11"/>
  <c r="X861" i="11" s="1"/>
  <c r="W861" i="11"/>
  <c r="Y860" i="11"/>
  <c r="X860" i="11"/>
  <c r="W860" i="11"/>
  <c r="Y859" i="11"/>
  <c r="X859" i="11" s="1"/>
  <c r="W859" i="11"/>
  <c r="Y858" i="11"/>
  <c r="X858" i="11" s="1"/>
  <c r="W858" i="11"/>
  <c r="Y857" i="11"/>
  <c r="X857" i="11"/>
  <c r="W857" i="11"/>
  <c r="Y856" i="11"/>
  <c r="X856" i="11" s="1"/>
  <c r="W856" i="11"/>
  <c r="Y855" i="11"/>
  <c r="X855" i="11" s="1"/>
  <c r="W855" i="11"/>
  <c r="Y854" i="11"/>
  <c r="X854" i="11" s="1"/>
  <c r="W854" i="11"/>
  <c r="Y853" i="11"/>
  <c r="X853" i="11"/>
  <c r="W853" i="11"/>
  <c r="Y852" i="11"/>
  <c r="X852" i="11" s="1"/>
  <c r="W852" i="11"/>
  <c r="Y851" i="11"/>
  <c r="X851" i="11" s="1"/>
  <c r="W851" i="11"/>
  <c r="Y850" i="11"/>
  <c r="X850" i="11" s="1"/>
  <c r="W850" i="11"/>
  <c r="Y849" i="11"/>
  <c r="X849" i="11" s="1"/>
  <c r="W849" i="11"/>
  <c r="Y848" i="11"/>
  <c r="X848" i="11" s="1"/>
  <c r="W848" i="11"/>
  <c r="Y847" i="11"/>
  <c r="X847" i="11"/>
  <c r="W847" i="11"/>
  <c r="Y846" i="11"/>
  <c r="X846" i="11" s="1"/>
  <c r="W846" i="11"/>
  <c r="Y845" i="11"/>
  <c r="X845" i="11" s="1"/>
  <c r="W845" i="11"/>
  <c r="Y844" i="11"/>
  <c r="X844" i="11" s="1"/>
  <c r="W844" i="11"/>
  <c r="Y843" i="11"/>
  <c r="X843" i="11"/>
  <c r="W843" i="11"/>
  <c r="Y842" i="11"/>
  <c r="X842" i="11" s="1"/>
  <c r="W842" i="11"/>
  <c r="Y841" i="11"/>
  <c r="X841" i="11" s="1"/>
  <c r="W841" i="11"/>
  <c r="Y840" i="11"/>
  <c r="X840" i="11" s="1"/>
  <c r="W840" i="11"/>
  <c r="Y839" i="11"/>
  <c r="X839" i="11" s="1"/>
  <c r="W839" i="11"/>
  <c r="Y838" i="11"/>
  <c r="X838" i="11" s="1"/>
  <c r="W838" i="11"/>
  <c r="Y837" i="11"/>
  <c r="X837" i="11" s="1"/>
  <c r="W837" i="11"/>
  <c r="Y836" i="11"/>
  <c r="X836" i="11" s="1"/>
  <c r="W836" i="11"/>
  <c r="Y835" i="11"/>
  <c r="X835" i="11" s="1"/>
  <c r="W835" i="11"/>
  <c r="Y834" i="11"/>
  <c r="X834" i="11" s="1"/>
  <c r="W834" i="11"/>
  <c r="Y833" i="11"/>
  <c r="X833" i="11" s="1"/>
  <c r="W833" i="11"/>
  <c r="Y832" i="11"/>
  <c r="X832" i="11" s="1"/>
  <c r="W832" i="11"/>
  <c r="Y831" i="11"/>
  <c r="X831" i="11" s="1"/>
  <c r="W831" i="11"/>
  <c r="Y830" i="11"/>
  <c r="X830" i="11" s="1"/>
  <c r="W830" i="11"/>
  <c r="Y829" i="11"/>
  <c r="X829" i="11" s="1"/>
  <c r="W829" i="11"/>
  <c r="Y828" i="11"/>
  <c r="X828" i="11" s="1"/>
  <c r="W828" i="11"/>
  <c r="Y827" i="11"/>
  <c r="X827" i="11"/>
  <c r="W827" i="11"/>
  <c r="Y826" i="11"/>
  <c r="X826" i="11" s="1"/>
  <c r="W826" i="11"/>
  <c r="Y825" i="11"/>
  <c r="X825" i="11" s="1"/>
  <c r="W825" i="11"/>
  <c r="Y824" i="11"/>
  <c r="X824" i="11" s="1"/>
  <c r="W824" i="11"/>
  <c r="Y823" i="11"/>
  <c r="X823" i="11"/>
  <c r="W823" i="11"/>
  <c r="Y822" i="11"/>
  <c r="X822" i="11" s="1"/>
  <c r="W822" i="11"/>
  <c r="Y821" i="11"/>
  <c r="X821" i="11" s="1"/>
  <c r="W821" i="11"/>
  <c r="Y820" i="11"/>
  <c r="X820" i="11" s="1"/>
  <c r="W820" i="11"/>
  <c r="Y819" i="11"/>
  <c r="X819" i="11" s="1"/>
  <c r="W819" i="11"/>
  <c r="Y818" i="11"/>
  <c r="X818" i="11" s="1"/>
  <c r="W818" i="11"/>
  <c r="Y817" i="11"/>
  <c r="X817" i="11" s="1"/>
  <c r="W817" i="11"/>
  <c r="Y816" i="11"/>
  <c r="X816" i="11" s="1"/>
  <c r="W816" i="11"/>
  <c r="Y815" i="11"/>
  <c r="X815" i="11"/>
  <c r="W815" i="11"/>
  <c r="Y814" i="11"/>
  <c r="X814" i="11" s="1"/>
  <c r="W814" i="11"/>
  <c r="Y813" i="11"/>
  <c r="X813" i="11" s="1"/>
  <c r="W813" i="11"/>
  <c r="Y812" i="11"/>
  <c r="X812" i="11" s="1"/>
  <c r="W812" i="11"/>
  <c r="Y811" i="11"/>
  <c r="X811" i="11"/>
  <c r="W811" i="11"/>
  <c r="Y810" i="11"/>
  <c r="X810" i="11" s="1"/>
  <c r="W810" i="11"/>
  <c r="Y809" i="11"/>
  <c r="X809" i="11" s="1"/>
  <c r="W809" i="11"/>
  <c r="Y808" i="11"/>
  <c r="X808" i="11" s="1"/>
  <c r="W808" i="11"/>
  <c r="Y807" i="11"/>
  <c r="X807" i="11" s="1"/>
  <c r="W807" i="11"/>
  <c r="Y806" i="11"/>
  <c r="X806" i="11" s="1"/>
  <c r="W806" i="11"/>
  <c r="Y805" i="11"/>
  <c r="X805" i="11" s="1"/>
  <c r="W805" i="11"/>
  <c r="Y804" i="11"/>
  <c r="X804" i="11" s="1"/>
  <c r="W804" i="11"/>
  <c r="Y803" i="11"/>
  <c r="X803" i="11"/>
  <c r="W803" i="11"/>
  <c r="Y802" i="11"/>
  <c r="X802" i="11" s="1"/>
  <c r="W802" i="11"/>
  <c r="Y801" i="11"/>
  <c r="X801" i="11" s="1"/>
  <c r="W801" i="11"/>
  <c r="Y800" i="11"/>
  <c r="X800" i="11" s="1"/>
  <c r="W800" i="11"/>
  <c r="Y799" i="11"/>
  <c r="X799" i="11"/>
  <c r="W799" i="11"/>
  <c r="Y798" i="11"/>
  <c r="X798" i="11" s="1"/>
  <c r="W798" i="11"/>
  <c r="Y797" i="11"/>
  <c r="X797" i="11"/>
  <c r="W797" i="11"/>
  <c r="Y796" i="11"/>
  <c r="X796" i="11" s="1"/>
  <c r="W796" i="11"/>
  <c r="Y795" i="11"/>
  <c r="X795" i="11" s="1"/>
  <c r="W795" i="11"/>
  <c r="Y794" i="11"/>
  <c r="X794" i="11" s="1"/>
  <c r="W794" i="11"/>
  <c r="Y793" i="11"/>
  <c r="X793" i="11" s="1"/>
  <c r="W793" i="11"/>
  <c r="Y792" i="11"/>
  <c r="X792" i="11" s="1"/>
  <c r="W792" i="11"/>
  <c r="Y791" i="11"/>
  <c r="X791" i="11" s="1"/>
  <c r="W791" i="11"/>
  <c r="Y790" i="11"/>
  <c r="X790" i="11" s="1"/>
  <c r="W790" i="11"/>
  <c r="Y789" i="11"/>
  <c r="X789" i="11" s="1"/>
  <c r="W789" i="11"/>
  <c r="Y788" i="11"/>
  <c r="X788" i="11" s="1"/>
  <c r="W788" i="11"/>
  <c r="Y787" i="11"/>
  <c r="X787" i="11" s="1"/>
  <c r="W787" i="11"/>
  <c r="Y786" i="11"/>
  <c r="X786" i="11" s="1"/>
  <c r="W786" i="11"/>
  <c r="Y785" i="11"/>
  <c r="X785" i="11" s="1"/>
  <c r="W785" i="11"/>
  <c r="Y784" i="11"/>
  <c r="X784" i="11" s="1"/>
  <c r="W784" i="11"/>
  <c r="Y783" i="11"/>
  <c r="X783" i="11"/>
  <c r="W783" i="11"/>
  <c r="Y782" i="11"/>
  <c r="X782" i="11" s="1"/>
  <c r="W782" i="11"/>
  <c r="Y781" i="11"/>
  <c r="X781" i="11" s="1"/>
  <c r="W781" i="11"/>
  <c r="Y780" i="11"/>
  <c r="X780" i="11" s="1"/>
  <c r="W780" i="11"/>
  <c r="Y779" i="11"/>
  <c r="X779" i="11" s="1"/>
  <c r="W779" i="11"/>
  <c r="Y778" i="11"/>
  <c r="X778" i="11" s="1"/>
  <c r="W778" i="11"/>
  <c r="Y777" i="11"/>
  <c r="X777" i="11" s="1"/>
  <c r="W777" i="11"/>
  <c r="Y776" i="11"/>
  <c r="X776" i="11" s="1"/>
  <c r="W776" i="11"/>
  <c r="Y775" i="11"/>
  <c r="X775" i="11"/>
  <c r="W775" i="11"/>
  <c r="Y774" i="11"/>
  <c r="X774" i="11" s="1"/>
  <c r="W774" i="11"/>
  <c r="Y773" i="11"/>
  <c r="X773" i="11" s="1"/>
  <c r="W773" i="11"/>
  <c r="Y772" i="11"/>
  <c r="X772" i="11"/>
  <c r="W772" i="11"/>
  <c r="Y771" i="11"/>
  <c r="X771" i="11" s="1"/>
  <c r="W771" i="11"/>
  <c r="Y770" i="11"/>
  <c r="X770" i="11" s="1"/>
  <c r="W770" i="11"/>
  <c r="Y769" i="11"/>
  <c r="X769" i="11" s="1"/>
  <c r="W769" i="11"/>
  <c r="Y768" i="11"/>
  <c r="X768" i="11" s="1"/>
  <c r="W768" i="11"/>
  <c r="Y767" i="11"/>
  <c r="X767" i="11"/>
  <c r="W767" i="11"/>
  <c r="Y766" i="11"/>
  <c r="X766" i="11" s="1"/>
  <c r="W766" i="11"/>
  <c r="Y765" i="11"/>
  <c r="X765" i="11"/>
  <c r="W765" i="11"/>
  <c r="Y764" i="11"/>
  <c r="X764" i="11" s="1"/>
  <c r="W764" i="11"/>
  <c r="Y763" i="11"/>
  <c r="X763" i="11" s="1"/>
  <c r="W763" i="11"/>
  <c r="Y762" i="11"/>
  <c r="X762" i="11" s="1"/>
  <c r="W762" i="11"/>
  <c r="Y761" i="11"/>
  <c r="X761" i="11" s="1"/>
  <c r="W761" i="11"/>
  <c r="Y760" i="11"/>
  <c r="X760" i="11" s="1"/>
  <c r="W760" i="11"/>
  <c r="Y759" i="11"/>
  <c r="X759" i="11" s="1"/>
  <c r="W759" i="11"/>
  <c r="Y758" i="11"/>
  <c r="X758" i="11" s="1"/>
  <c r="W758" i="11"/>
  <c r="Y757" i="11"/>
  <c r="X757" i="11" s="1"/>
  <c r="W757" i="11"/>
  <c r="Y756" i="11"/>
  <c r="X756" i="11" s="1"/>
  <c r="W756" i="11"/>
  <c r="Y755" i="11"/>
  <c r="X755" i="11" s="1"/>
  <c r="W755" i="11"/>
  <c r="Y754" i="11"/>
  <c r="X754" i="11" s="1"/>
  <c r="W754" i="11"/>
  <c r="Y753" i="11"/>
  <c r="X753" i="11" s="1"/>
  <c r="W753" i="11"/>
  <c r="Y752" i="11"/>
  <c r="X752" i="11" s="1"/>
  <c r="W752" i="11"/>
  <c r="Y751" i="11"/>
  <c r="X751" i="11"/>
  <c r="W751" i="11"/>
  <c r="Y750" i="11"/>
  <c r="X750" i="11" s="1"/>
  <c r="W750" i="11"/>
  <c r="Y749" i="11"/>
  <c r="X749" i="11" s="1"/>
  <c r="W749" i="11"/>
  <c r="Y748" i="11"/>
  <c r="X748" i="11" s="1"/>
  <c r="W748" i="11"/>
  <c r="Y747" i="11"/>
  <c r="X747" i="11" s="1"/>
  <c r="W747" i="11"/>
  <c r="Y746" i="11"/>
  <c r="X746" i="11" s="1"/>
  <c r="W746" i="11"/>
  <c r="Y745" i="11"/>
  <c r="X745" i="11" s="1"/>
  <c r="W745" i="11"/>
  <c r="Y744" i="11"/>
  <c r="X744" i="11" s="1"/>
  <c r="W744" i="11"/>
  <c r="Y743" i="11"/>
  <c r="X743" i="11"/>
  <c r="W743" i="11"/>
  <c r="Y742" i="11"/>
  <c r="X742" i="11" s="1"/>
  <c r="W742" i="11"/>
  <c r="Y741" i="11"/>
  <c r="X741" i="11" s="1"/>
  <c r="W741" i="11"/>
  <c r="Y740" i="11"/>
  <c r="X740" i="11"/>
  <c r="W740" i="11"/>
  <c r="Y739" i="11"/>
  <c r="X739" i="11" s="1"/>
  <c r="W739" i="11"/>
  <c r="Y738" i="11"/>
  <c r="X738" i="11" s="1"/>
  <c r="W738" i="11"/>
  <c r="Y737" i="11"/>
  <c r="X737" i="11" s="1"/>
  <c r="W737" i="11"/>
  <c r="Y736" i="11"/>
  <c r="X736" i="11" s="1"/>
  <c r="W736" i="11"/>
  <c r="Y735" i="11"/>
  <c r="X735" i="11"/>
  <c r="W735" i="11"/>
  <c r="Y734" i="11"/>
  <c r="X734" i="11" s="1"/>
  <c r="W734" i="11"/>
  <c r="Y733" i="11"/>
  <c r="X733" i="11"/>
  <c r="W733" i="11"/>
  <c r="Y732" i="11"/>
  <c r="X732" i="11" s="1"/>
  <c r="W732" i="11"/>
  <c r="Y731" i="11"/>
  <c r="X731" i="11" s="1"/>
  <c r="W731" i="11"/>
  <c r="Y730" i="11"/>
  <c r="X730" i="11" s="1"/>
  <c r="W730" i="11"/>
  <c r="Y729" i="11"/>
  <c r="X729" i="11" s="1"/>
  <c r="W729" i="11"/>
  <c r="Y728" i="11"/>
  <c r="X728" i="11" s="1"/>
  <c r="W728" i="11"/>
  <c r="Y727" i="11"/>
  <c r="X727" i="11" s="1"/>
  <c r="W727" i="11"/>
  <c r="Y726" i="11"/>
  <c r="X726" i="11" s="1"/>
  <c r="W726" i="11"/>
  <c r="Y725" i="11"/>
  <c r="X725" i="11"/>
  <c r="W725" i="11"/>
  <c r="Y724" i="11"/>
  <c r="X724" i="11" s="1"/>
  <c r="W724" i="11"/>
  <c r="Y723" i="11"/>
  <c r="X723" i="11" s="1"/>
  <c r="W723" i="11"/>
  <c r="Y722" i="11"/>
  <c r="X722" i="11" s="1"/>
  <c r="W722" i="11"/>
  <c r="Y721" i="11"/>
  <c r="X721" i="11" s="1"/>
  <c r="W721" i="11"/>
  <c r="Y720" i="11"/>
  <c r="X720" i="11" s="1"/>
  <c r="W720" i="11"/>
  <c r="Y719" i="11"/>
  <c r="X719" i="11" s="1"/>
  <c r="W719" i="11"/>
  <c r="Y718" i="11"/>
  <c r="X718" i="11" s="1"/>
  <c r="W718" i="11"/>
  <c r="Y717" i="11"/>
  <c r="X717" i="11" s="1"/>
  <c r="W717" i="11"/>
  <c r="Y716" i="11"/>
  <c r="X716" i="11" s="1"/>
  <c r="W716" i="11"/>
  <c r="Y715" i="11"/>
  <c r="X715" i="11" s="1"/>
  <c r="W715" i="11"/>
  <c r="Y714" i="11"/>
  <c r="X714" i="11" s="1"/>
  <c r="W714" i="11"/>
  <c r="Y713" i="11"/>
  <c r="X713" i="11" s="1"/>
  <c r="W713" i="11"/>
  <c r="Y712" i="11"/>
  <c r="X712" i="11" s="1"/>
  <c r="W712" i="11"/>
  <c r="Y711" i="11"/>
  <c r="X711" i="11" s="1"/>
  <c r="W711" i="11"/>
  <c r="Y710" i="11"/>
  <c r="X710" i="11" s="1"/>
  <c r="W710" i="11"/>
  <c r="Y709" i="11"/>
  <c r="X709" i="11" s="1"/>
  <c r="W709" i="11"/>
  <c r="Y708" i="11"/>
  <c r="X708" i="11" s="1"/>
  <c r="W708" i="11"/>
  <c r="Y707" i="11"/>
  <c r="X707" i="11" s="1"/>
  <c r="W707" i="11"/>
  <c r="Y706" i="11"/>
  <c r="X706" i="11" s="1"/>
  <c r="W706" i="11"/>
  <c r="Y705" i="11"/>
  <c r="X705" i="11" s="1"/>
  <c r="W705" i="11"/>
  <c r="Y704" i="11"/>
  <c r="X704" i="11" s="1"/>
  <c r="W704" i="11"/>
  <c r="Y703" i="11"/>
  <c r="X703" i="11" s="1"/>
  <c r="W703" i="11"/>
  <c r="Y702" i="11"/>
  <c r="X702" i="11" s="1"/>
  <c r="W702" i="11"/>
  <c r="Y701" i="11"/>
  <c r="X701" i="11" s="1"/>
  <c r="W701" i="11"/>
  <c r="Y700" i="11"/>
  <c r="X700" i="11" s="1"/>
  <c r="W700" i="11"/>
  <c r="Y699" i="11"/>
  <c r="X699" i="11"/>
  <c r="W699" i="11"/>
  <c r="Y698" i="11"/>
  <c r="X698" i="11" s="1"/>
  <c r="W698" i="11"/>
  <c r="Y697" i="11"/>
  <c r="X697" i="11" s="1"/>
  <c r="W697" i="11"/>
  <c r="Y696" i="11"/>
  <c r="X696" i="11" s="1"/>
  <c r="W696" i="11"/>
  <c r="Y695" i="11"/>
  <c r="X695" i="11" s="1"/>
  <c r="W695" i="11"/>
  <c r="Y694" i="11"/>
  <c r="X694" i="11" s="1"/>
  <c r="W694" i="11"/>
  <c r="Y693" i="11"/>
  <c r="X693" i="11" s="1"/>
  <c r="W693" i="11"/>
  <c r="Y692" i="11"/>
  <c r="X692" i="11" s="1"/>
  <c r="W692" i="11"/>
  <c r="Y691" i="11"/>
  <c r="X691" i="11" s="1"/>
  <c r="W691" i="11"/>
  <c r="Y690" i="11"/>
  <c r="X690" i="11"/>
  <c r="W690" i="11"/>
  <c r="Y689" i="11"/>
  <c r="X689" i="11" s="1"/>
  <c r="W689" i="11"/>
  <c r="Y688" i="11"/>
  <c r="X688" i="11" s="1"/>
  <c r="W688" i="11"/>
  <c r="Y687" i="11"/>
  <c r="X687" i="11" s="1"/>
  <c r="W687" i="11"/>
  <c r="Y686" i="11"/>
  <c r="X686" i="11" s="1"/>
  <c r="W686" i="11"/>
  <c r="Y685" i="11"/>
  <c r="X685" i="11" s="1"/>
  <c r="W685" i="11"/>
  <c r="Y684" i="11"/>
  <c r="X684" i="11" s="1"/>
  <c r="W684" i="11"/>
  <c r="Y683" i="11"/>
  <c r="X683" i="11" s="1"/>
  <c r="W683" i="11"/>
  <c r="Y682" i="11"/>
  <c r="X682" i="11" s="1"/>
  <c r="W682" i="11"/>
  <c r="Y681" i="11"/>
  <c r="X681" i="11" s="1"/>
  <c r="W681" i="11"/>
  <c r="Y680" i="11"/>
  <c r="X680" i="11" s="1"/>
  <c r="W680" i="11"/>
  <c r="Y679" i="11"/>
  <c r="X679" i="11" s="1"/>
  <c r="W679" i="11"/>
  <c r="Y678" i="11"/>
  <c r="X678" i="11" s="1"/>
  <c r="W678" i="11"/>
  <c r="Y677" i="11"/>
  <c r="X677" i="11" s="1"/>
  <c r="W677" i="11"/>
  <c r="Y676" i="11"/>
  <c r="X676" i="11" s="1"/>
  <c r="W676" i="11"/>
  <c r="Y675" i="11"/>
  <c r="X675" i="11" s="1"/>
  <c r="W675" i="11"/>
  <c r="Y674" i="11"/>
  <c r="X674" i="11"/>
  <c r="W674" i="11"/>
  <c r="Y673" i="11"/>
  <c r="X673" i="11" s="1"/>
  <c r="W673" i="11"/>
  <c r="Y672" i="11"/>
  <c r="X672" i="11" s="1"/>
  <c r="W672" i="11"/>
  <c r="Y671" i="11"/>
  <c r="X671" i="11" s="1"/>
  <c r="W671" i="11"/>
  <c r="Y670" i="11"/>
  <c r="X670" i="11" s="1"/>
  <c r="W670" i="11"/>
  <c r="Y669" i="11"/>
  <c r="X669" i="11" s="1"/>
  <c r="W669" i="11"/>
  <c r="Y668" i="11"/>
  <c r="X668" i="11" s="1"/>
  <c r="W668" i="11"/>
  <c r="Y667" i="11"/>
  <c r="X667" i="11"/>
  <c r="W667" i="11"/>
  <c r="Y666" i="11"/>
  <c r="X666" i="11" s="1"/>
  <c r="W666" i="11"/>
  <c r="Y665" i="11"/>
  <c r="X665" i="11" s="1"/>
  <c r="W665" i="11"/>
  <c r="Y664" i="11"/>
  <c r="X664" i="11" s="1"/>
  <c r="W664" i="11"/>
  <c r="Y663" i="11"/>
  <c r="X663" i="11" s="1"/>
  <c r="W663" i="11"/>
  <c r="Y662" i="11"/>
  <c r="X662" i="11" s="1"/>
  <c r="W662" i="11"/>
  <c r="Y661" i="11"/>
  <c r="X661" i="11"/>
  <c r="W661" i="11"/>
  <c r="Y660" i="11"/>
  <c r="X660" i="11" s="1"/>
  <c r="W660" i="11"/>
  <c r="Y659" i="11"/>
  <c r="X659" i="11" s="1"/>
  <c r="W659" i="11"/>
  <c r="Y658" i="11"/>
  <c r="X658" i="11" s="1"/>
  <c r="W658" i="11"/>
  <c r="Y657" i="11"/>
  <c r="X657" i="11" s="1"/>
  <c r="W657" i="11"/>
  <c r="Y656" i="11"/>
  <c r="X656" i="11" s="1"/>
  <c r="W656" i="11"/>
  <c r="Y655" i="11"/>
  <c r="X655" i="11" s="1"/>
  <c r="W655" i="11"/>
  <c r="Y654" i="11"/>
  <c r="X654" i="11" s="1"/>
  <c r="W654" i="11"/>
  <c r="Y653" i="11"/>
  <c r="X653" i="11" s="1"/>
  <c r="W653" i="11"/>
  <c r="Y652" i="11"/>
  <c r="X652" i="11" s="1"/>
  <c r="W652" i="11"/>
  <c r="Y651" i="11"/>
  <c r="X651" i="11" s="1"/>
  <c r="W651" i="11"/>
  <c r="Y650" i="11"/>
  <c r="X650" i="11" s="1"/>
  <c r="W650" i="11"/>
  <c r="Y649" i="11"/>
  <c r="X649" i="11" s="1"/>
  <c r="W649" i="11"/>
  <c r="Y648" i="11"/>
  <c r="X648" i="11" s="1"/>
  <c r="W648" i="11"/>
  <c r="Y647" i="11"/>
  <c r="X647" i="11" s="1"/>
  <c r="W647" i="11"/>
  <c r="Y646" i="11"/>
  <c r="X646" i="11" s="1"/>
  <c r="W646" i="11"/>
  <c r="Y645" i="11"/>
  <c r="X645" i="11"/>
  <c r="W645" i="11"/>
  <c r="Y644" i="11"/>
  <c r="X644" i="11" s="1"/>
  <c r="W644" i="11"/>
  <c r="Y643" i="11"/>
  <c r="X643" i="11" s="1"/>
  <c r="W643" i="11"/>
  <c r="Y642" i="11"/>
  <c r="X642" i="11" s="1"/>
  <c r="W642" i="11"/>
  <c r="Y641" i="11"/>
  <c r="X641" i="11" s="1"/>
  <c r="W641" i="11"/>
  <c r="Y640" i="11"/>
  <c r="X640" i="11" s="1"/>
  <c r="W640" i="11"/>
  <c r="Y639" i="11"/>
  <c r="X639" i="11" s="1"/>
  <c r="W639" i="11"/>
  <c r="Y638" i="11"/>
  <c r="X638" i="11" s="1"/>
  <c r="W638" i="11"/>
  <c r="Y637" i="11"/>
  <c r="X637" i="11" s="1"/>
  <c r="W637" i="11"/>
  <c r="Y636" i="11"/>
  <c r="X636" i="11" s="1"/>
  <c r="W636" i="11"/>
  <c r="Y635" i="11"/>
  <c r="X635" i="11"/>
  <c r="W635" i="11"/>
  <c r="Y634" i="11"/>
  <c r="X634" i="11" s="1"/>
  <c r="W634" i="11"/>
  <c r="Y633" i="11"/>
  <c r="X633" i="11" s="1"/>
  <c r="W633" i="11"/>
  <c r="Y632" i="11"/>
  <c r="X632" i="11" s="1"/>
  <c r="W632" i="11"/>
  <c r="Y631" i="11"/>
  <c r="X631" i="11"/>
  <c r="W631" i="11"/>
  <c r="Y630" i="11"/>
  <c r="X630" i="11" s="1"/>
  <c r="W630" i="11"/>
  <c r="Y629" i="11"/>
  <c r="X629" i="11" s="1"/>
  <c r="W629" i="11"/>
  <c r="Y628" i="11"/>
  <c r="X628" i="11" s="1"/>
  <c r="W628" i="11"/>
  <c r="Y627" i="11"/>
  <c r="X627" i="11"/>
  <c r="W627" i="11"/>
  <c r="Y626" i="11"/>
  <c r="X626" i="11" s="1"/>
  <c r="W626" i="11"/>
  <c r="Y625" i="11"/>
  <c r="X625" i="11" s="1"/>
  <c r="W625" i="11"/>
  <c r="Y624" i="11"/>
  <c r="X624" i="11" s="1"/>
  <c r="W624" i="11"/>
  <c r="Y623" i="11"/>
  <c r="X623" i="11"/>
  <c r="W623" i="11"/>
  <c r="Y622" i="11"/>
  <c r="X622" i="11" s="1"/>
  <c r="W622" i="11"/>
  <c r="Y621" i="11"/>
  <c r="X621" i="11" s="1"/>
  <c r="W621" i="11"/>
  <c r="Y620" i="11"/>
  <c r="X620" i="11" s="1"/>
  <c r="W620" i="11"/>
  <c r="Y619" i="11"/>
  <c r="X619" i="11"/>
  <c r="W619" i="11"/>
  <c r="Y618" i="11"/>
  <c r="X618" i="11" s="1"/>
  <c r="W618" i="11"/>
  <c r="Y617" i="11"/>
  <c r="X617" i="11" s="1"/>
  <c r="W617" i="11"/>
  <c r="Y616" i="11"/>
  <c r="X616" i="11" s="1"/>
  <c r="W616" i="11"/>
  <c r="Y615" i="11"/>
  <c r="X615" i="11"/>
  <c r="W615" i="11"/>
  <c r="Y614" i="11"/>
  <c r="X614" i="11" s="1"/>
  <c r="W614" i="11"/>
  <c r="Y613" i="11"/>
  <c r="X613" i="11" s="1"/>
  <c r="W613" i="11"/>
  <c r="Y612" i="11"/>
  <c r="X612" i="11" s="1"/>
  <c r="W612" i="11"/>
  <c r="Y611" i="11"/>
  <c r="X611" i="11"/>
  <c r="W611" i="11"/>
  <c r="Y610" i="11"/>
  <c r="X610" i="11" s="1"/>
  <c r="W610" i="11"/>
  <c r="Y609" i="11"/>
  <c r="X609" i="11" s="1"/>
  <c r="W609" i="11"/>
  <c r="Y608" i="11"/>
  <c r="X608" i="11" s="1"/>
  <c r="W608" i="11"/>
  <c r="Y607" i="11"/>
  <c r="X607" i="11" s="1"/>
  <c r="W607" i="11"/>
  <c r="Y606" i="11"/>
  <c r="X606" i="11" s="1"/>
  <c r="W606" i="11"/>
  <c r="Y605" i="11"/>
  <c r="X605" i="11" s="1"/>
  <c r="W605" i="11"/>
  <c r="Y604" i="11"/>
  <c r="X604" i="11" s="1"/>
  <c r="W604" i="11"/>
  <c r="Y603" i="11"/>
  <c r="X603" i="11" s="1"/>
  <c r="W603" i="11"/>
  <c r="Y602" i="11"/>
  <c r="X602" i="11" s="1"/>
  <c r="W602" i="11"/>
  <c r="Y601" i="11"/>
  <c r="X601" i="11" s="1"/>
  <c r="W601" i="11"/>
  <c r="Y600" i="11"/>
  <c r="X600" i="11" s="1"/>
  <c r="W600" i="11"/>
  <c r="Y599" i="11"/>
  <c r="X599" i="11" s="1"/>
  <c r="W599" i="11"/>
  <c r="Y598" i="11"/>
  <c r="X598" i="11" s="1"/>
  <c r="W598" i="11"/>
  <c r="Y597" i="11"/>
  <c r="X597" i="11" s="1"/>
  <c r="W597" i="11"/>
  <c r="Y596" i="11"/>
  <c r="X596" i="11" s="1"/>
  <c r="W596" i="11"/>
  <c r="Y595" i="11"/>
  <c r="X595" i="11"/>
  <c r="W595" i="11"/>
  <c r="Y594" i="11"/>
  <c r="X594" i="11" s="1"/>
  <c r="W594" i="11"/>
  <c r="Y593" i="11"/>
  <c r="X593" i="11" s="1"/>
  <c r="W593" i="11"/>
  <c r="Y592" i="11"/>
  <c r="X592" i="11" s="1"/>
  <c r="W592" i="11"/>
  <c r="Y591" i="11"/>
  <c r="X591" i="11"/>
  <c r="W591" i="11"/>
  <c r="Y590" i="11"/>
  <c r="X590" i="11" s="1"/>
  <c r="W590" i="11"/>
  <c r="Y589" i="11"/>
  <c r="X589" i="11" s="1"/>
  <c r="W589" i="11"/>
  <c r="Y588" i="11"/>
  <c r="X588" i="11" s="1"/>
  <c r="W588" i="11"/>
  <c r="Y587" i="11"/>
  <c r="X587" i="11"/>
  <c r="W587" i="11"/>
  <c r="Y586" i="11"/>
  <c r="X586" i="11" s="1"/>
  <c r="W586" i="11"/>
  <c r="Y585" i="11"/>
  <c r="X585" i="11" s="1"/>
  <c r="W585" i="11"/>
  <c r="Y584" i="11"/>
  <c r="X584" i="11" s="1"/>
  <c r="W584" i="11"/>
  <c r="Y583" i="11"/>
  <c r="X583" i="11"/>
  <c r="W583" i="11"/>
  <c r="Y582" i="11"/>
  <c r="X582" i="11" s="1"/>
  <c r="W582" i="11"/>
  <c r="Y581" i="11"/>
  <c r="X581" i="11" s="1"/>
  <c r="W581" i="11"/>
  <c r="Y580" i="11"/>
  <c r="X580" i="11" s="1"/>
  <c r="W580" i="11"/>
  <c r="Y579" i="11"/>
  <c r="X579" i="11"/>
  <c r="W579" i="11"/>
  <c r="Y578" i="11"/>
  <c r="X578" i="11" s="1"/>
  <c r="W578" i="11"/>
  <c r="Y577" i="11"/>
  <c r="X577" i="11" s="1"/>
  <c r="W577" i="11"/>
  <c r="Y576" i="11"/>
  <c r="X576" i="11" s="1"/>
  <c r="W576" i="11"/>
  <c r="Y575" i="11"/>
  <c r="X575" i="11"/>
  <c r="W575" i="11"/>
  <c r="Y574" i="11"/>
  <c r="X574" i="11" s="1"/>
  <c r="W574" i="11"/>
  <c r="Y573" i="11"/>
  <c r="X573" i="11" s="1"/>
  <c r="W573" i="11"/>
  <c r="Y572" i="11"/>
  <c r="X572" i="11" s="1"/>
  <c r="W572" i="11"/>
  <c r="Y571" i="11"/>
  <c r="X571" i="11" s="1"/>
  <c r="W571" i="11"/>
  <c r="Y570" i="11"/>
  <c r="X570" i="11" s="1"/>
  <c r="W570" i="11"/>
  <c r="Y569" i="11"/>
  <c r="X569" i="11" s="1"/>
  <c r="W569" i="11"/>
  <c r="Y568" i="11"/>
  <c r="X568" i="11" s="1"/>
  <c r="W568" i="11"/>
  <c r="Y567" i="11"/>
  <c r="X567" i="11" s="1"/>
  <c r="W567" i="11"/>
  <c r="Y566" i="11"/>
  <c r="X566" i="11" s="1"/>
  <c r="W566" i="11"/>
  <c r="Y565" i="11"/>
  <c r="X565" i="11" s="1"/>
  <c r="W565" i="11"/>
  <c r="Y564" i="11"/>
  <c r="X564" i="11" s="1"/>
  <c r="W564" i="11"/>
  <c r="Y563" i="11"/>
  <c r="X563" i="11"/>
  <c r="W563" i="11"/>
  <c r="Y562" i="11"/>
  <c r="X562" i="11" s="1"/>
  <c r="W562" i="11"/>
  <c r="Y561" i="11"/>
  <c r="X561" i="11" s="1"/>
  <c r="W561" i="11"/>
  <c r="Y560" i="11"/>
  <c r="X560" i="11" s="1"/>
  <c r="W560" i="11"/>
  <c r="Y559" i="11"/>
  <c r="X559" i="11"/>
  <c r="W559" i="11"/>
  <c r="Y558" i="11"/>
  <c r="X558" i="11" s="1"/>
  <c r="W558" i="11"/>
  <c r="Y557" i="11"/>
  <c r="X557" i="11" s="1"/>
  <c r="W557" i="11"/>
  <c r="Y556" i="11"/>
  <c r="X556" i="11" s="1"/>
  <c r="W556" i="11"/>
  <c r="Y555" i="11"/>
  <c r="X555" i="11"/>
  <c r="W555" i="11"/>
  <c r="Y554" i="11"/>
  <c r="X554" i="11" s="1"/>
  <c r="W554" i="11"/>
  <c r="Y553" i="11"/>
  <c r="X553" i="11" s="1"/>
  <c r="W553" i="11"/>
  <c r="Y552" i="11"/>
  <c r="X552" i="11" s="1"/>
  <c r="W552" i="11"/>
  <c r="Y551" i="11"/>
  <c r="X551" i="11"/>
  <c r="W551" i="11"/>
  <c r="Y550" i="11"/>
  <c r="X550" i="11" s="1"/>
  <c r="W550" i="11"/>
  <c r="Y549" i="11"/>
  <c r="X549" i="11" s="1"/>
  <c r="W549" i="11"/>
  <c r="Y548" i="11"/>
  <c r="X548" i="11" s="1"/>
  <c r="W548" i="11"/>
  <c r="Y547" i="11"/>
  <c r="X547" i="11"/>
  <c r="W547" i="11"/>
  <c r="Y546" i="11"/>
  <c r="X546" i="11" s="1"/>
  <c r="W546" i="11"/>
  <c r="Y545" i="11"/>
  <c r="X545" i="11" s="1"/>
  <c r="W545" i="11"/>
  <c r="Y544" i="11"/>
  <c r="X544" i="11" s="1"/>
  <c r="W544" i="11"/>
  <c r="Y543" i="11"/>
  <c r="X543" i="11" s="1"/>
  <c r="W543" i="11"/>
  <c r="Y542" i="11"/>
  <c r="X542" i="11" s="1"/>
  <c r="W542" i="11"/>
  <c r="Y541" i="11"/>
  <c r="X541" i="11" s="1"/>
  <c r="W541" i="11"/>
  <c r="Y540" i="11"/>
  <c r="X540" i="11" s="1"/>
  <c r="W540" i="11"/>
  <c r="Y539" i="11"/>
  <c r="X539" i="11" s="1"/>
  <c r="W539" i="11"/>
  <c r="Y538" i="11"/>
  <c r="X538" i="11" s="1"/>
  <c r="W538" i="11"/>
  <c r="Y537" i="11"/>
  <c r="X537" i="11" s="1"/>
  <c r="W537" i="11"/>
  <c r="Y536" i="11"/>
  <c r="X536" i="11" s="1"/>
  <c r="W536" i="11"/>
  <c r="Y535" i="11"/>
  <c r="X535" i="11" s="1"/>
  <c r="W535" i="11"/>
  <c r="Y534" i="11"/>
  <c r="X534" i="11" s="1"/>
  <c r="W534" i="11"/>
  <c r="Y533" i="11"/>
  <c r="X533" i="11"/>
  <c r="W533" i="11"/>
  <c r="Y532" i="11"/>
  <c r="X532" i="11" s="1"/>
  <c r="W532" i="11"/>
  <c r="Y531" i="11"/>
  <c r="X531" i="11" s="1"/>
  <c r="W531" i="11"/>
  <c r="Y530" i="11"/>
  <c r="X530" i="11" s="1"/>
  <c r="W530" i="11"/>
  <c r="Y529" i="11"/>
  <c r="X529" i="11" s="1"/>
  <c r="W529" i="11"/>
  <c r="Y528" i="11"/>
  <c r="X528" i="11" s="1"/>
  <c r="W528" i="11"/>
  <c r="Y527" i="11"/>
  <c r="X527" i="11" s="1"/>
  <c r="W527" i="11"/>
  <c r="Y526" i="11"/>
  <c r="X526" i="11" s="1"/>
  <c r="W526" i="11"/>
  <c r="Y525" i="11"/>
  <c r="X525" i="11"/>
  <c r="W525" i="11"/>
  <c r="Y524" i="11"/>
  <c r="X524" i="11" s="1"/>
  <c r="W524" i="11"/>
  <c r="Y523" i="11"/>
  <c r="X523" i="11" s="1"/>
  <c r="W523" i="11"/>
  <c r="Y522" i="11"/>
  <c r="X522" i="11" s="1"/>
  <c r="W522" i="11"/>
  <c r="Y521" i="11"/>
  <c r="X521" i="11" s="1"/>
  <c r="W521" i="11"/>
  <c r="Y520" i="11"/>
  <c r="X520" i="11" s="1"/>
  <c r="W520" i="11"/>
  <c r="Y519" i="11"/>
  <c r="X519" i="11" s="1"/>
  <c r="W519" i="11"/>
  <c r="Y518" i="11"/>
  <c r="X518" i="11" s="1"/>
  <c r="W518" i="11"/>
  <c r="Y517" i="11"/>
  <c r="X517" i="11" s="1"/>
  <c r="W517" i="11"/>
  <c r="Y516" i="11"/>
  <c r="X516" i="11" s="1"/>
  <c r="W516" i="11"/>
  <c r="Y515" i="11"/>
  <c r="X515" i="11" s="1"/>
  <c r="W515" i="11"/>
  <c r="Y514" i="11"/>
  <c r="X514" i="11"/>
  <c r="W514" i="11"/>
  <c r="Y513" i="11"/>
  <c r="X513" i="11" s="1"/>
  <c r="W513" i="11"/>
  <c r="Y512" i="11"/>
  <c r="X512" i="11" s="1"/>
  <c r="W512" i="11"/>
  <c r="Y511" i="11"/>
  <c r="X511" i="11"/>
  <c r="W511" i="11"/>
  <c r="Y510" i="11"/>
  <c r="X510" i="11" s="1"/>
  <c r="W510" i="11"/>
  <c r="Y509" i="11"/>
  <c r="X509" i="11" s="1"/>
  <c r="W509" i="11"/>
  <c r="Y508" i="11"/>
  <c r="X508" i="11" s="1"/>
  <c r="W508" i="11"/>
  <c r="Y507" i="11"/>
  <c r="X507" i="11"/>
  <c r="W507" i="11"/>
  <c r="Y506" i="11"/>
  <c r="X506" i="11" s="1"/>
  <c r="W506" i="11"/>
  <c r="Y505" i="11"/>
  <c r="X505" i="11" s="1"/>
  <c r="W505" i="11"/>
  <c r="Y504" i="11"/>
  <c r="X504" i="11" s="1"/>
  <c r="W504" i="11"/>
  <c r="Y503" i="11"/>
  <c r="X503" i="11" s="1"/>
  <c r="W503" i="11"/>
  <c r="Y502" i="11"/>
  <c r="X502" i="11" s="1"/>
  <c r="W502" i="11"/>
  <c r="Y501" i="11"/>
  <c r="X501" i="11"/>
  <c r="W501" i="11"/>
  <c r="Y500" i="11"/>
  <c r="X500" i="11" s="1"/>
  <c r="W500" i="11"/>
  <c r="Y499" i="11"/>
  <c r="X499" i="11" s="1"/>
  <c r="W499" i="11"/>
  <c r="Y498" i="11"/>
  <c r="X498" i="11" s="1"/>
  <c r="W498" i="11"/>
  <c r="Y497" i="11"/>
  <c r="X497" i="11" s="1"/>
  <c r="W497" i="11"/>
  <c r="Y496" i="11"/>
  <c r="X496" i="11" s="1"/>
  <c r="W496" i="11"/>
  <c r="Y495" i="11"/>
  <c r="X495" i="11" s="1"/>
  <c r="W495" i="11"/>
  <c r="Y494" i="11"/>
  <c r="X494" i="11" s="1"/>
  <c r="W494" i="11"/>
  <c r="Y493" i="11"/>
  <c r="X493" i="11" s="1"/>
  <c r="W493" i="11"/>
  <c r="Y492" i="11"/>
  <c r="X492" i="11" s="1"/>
  <c r="W492" i="11"/>
  <c r="Y491" i="11"/>
  <c r="X491" i="11"/>
  <c r="W491" i="11"/>
  <c r="Y490" i="11"/>
  <c r="X490" i="11" s="1"/>
  <c r="W490" i="11"/>
  <c r="Y489" i="11"/>
  <c r="X489" i="11" s="1"/>
  <c r="W489" i="11"/>
  <c r="Y488" i="11"/>
  <c r="X488" i="11" s="1"/>
  <c r="W488" i="11"/>
  <c r="Y487" i="11"/>
  <c r="X487" i="11" s="1"/>
  <c r="W487" i="11"/>
  <c r="Y486" i="11"/>
  <c r="X486" i="11" s="1"/>
  <c r="W486" i="11"/>
  <c r="Y485" i="11"/>
  <c r="X485" i="11"/>
  <c r="W485" i="11"/>
  <c r="Y484" i="11"/>
  <c r="X484" i="11" s="1"/>
  <c r="W484" i="11"/>
  <c r="Y483" i="11"/>
  <c r="X483" i="11" s="1"/>
  <c r="W483" i="11"/>
  <c r="Y482" i="11"/>
  <c r="X482" i="11" s="1"/>
  <c r="W482" i="11"/>
  <c r="Y481" i="11"/>
  <c r="X481" i="11" s="1"/>
  <c r="W481" i="11"/>
  <c r="Y480" i="11"/>
  <c r="X480" i="11" s="1"/>
  <c r="W480" i="11"/>
  <c r="Y479" i="11"/>
  <c r="X479" i="11" s="1"/>
  <c r="W479" i="11"/>
  <c r="Y478" i="11"/>
  <c r="X478" i="11" s="1"/>
  <c r="W478" i="11"/>
  <c r="Y477" i="11"/>
  <c r="X477" i="11" s="1"/>
  <c r="W477" i="11"/>
  <c r="Y476" i="11"/>
  <c r="X476" i="11" s="1"/>
  <c r="W476" i="11"/>
  <c r="Y475" i="11"/>
  <c r="X475" i="11" s="1"/>
  <c r="W475" i="11"/>
  <c r="Y474" i="11"/>
  <c r="X474" i="11"/>
  <c r="W474" i="11"/>
  <c r="Y473" i="11"/>
  <c r="X473" i="11" s="1"/>
  <c r="W473" i="11"/>
  <c r="Y472" i="11"/>
  <c r="X472" i="11" s="1"/>
  <c r="W472" i="11"/>
  <c r="Y471" i="11"/>
  <c r="X471" i="11" s="1"/>
  <c r="W471" i="11"/>
  <c r="Y470" i="11"/>
  <c r="X470" i="11" s="1"/>
  <c r="W470" i="11"/>
  <c r="Y469" i="11"/>
  <c r="X469" i="11" s="1"/>
  <c r="W469" i="11"/>
  <c r="Y468" i="11"/>
  <c r="X468" i="11" s="1"/>
  <c r="W468" i="11"/>
  <c r="Y467" i="11"/>
  <c r="X467" i="11"/>
  <c r="W467" i="11"/>
  <c r="Y466" i="11"/>
  <c r="X466" i="11"/>
  <c r="W466" i="11"/>
  <c r="Y465" i="11"/>
  <c r="X465" i="11" s="1"/>
  <c r="W465" i="11"/>
  <c r="Y464" i="11"/>
  <c r="X464" i="11" s="1"/>
  <c r="W464" i="11"/>
  <c r="Y463" i="11"/>
  <c r="X463" i="11" s="1"/>
  <c r="W463" i="11"/>
  <c r="Y462" i="11"/>
  <c r="X462" i="11" s="1"/>
  <c r="W462" i="11"/>
  <c r="Y461" i="11"/>
  <c r="X461" i="11" s="1"/>
  <c r="W461" i="11"/>
  <c r="Y460" i="11"/>
  <c r="X460" i="11" s="1"/>
  <c r="W460" i="11"/>
  <c r="Y459" i="11"/>
  <c r="X459" i="11"/>
  <c r="W459" i="11"/>
  <c r="Y458" i="11"/>
  <c r="X458" i="11" s="1"/>
  <c r="W458" i="11"/>
  <c r="Y457" i="11"/>
  <c r="X457" i="11" s="1"/>
  <c r="W457" i="11"/>
  <c r="Y456" i="11"/>
  <c r="X456" i="11" s="1"/>
  <c r="W456" i="11"/>
  <c r="Y455" i="11"/>
  <c r="X455" i="11" s="1"/>
  <c r="W455" i="11"/>
  <c r="Y454" i="11"/>
  <c r="X454" i="11" s="1"/>
  <c r="W454" i="11"/>
  <c r="Y453" i="11"/>
  <c r="X453" i="11" s="1"/>
  <c r="W453" i="11"/>
  <c r="Y452" i="11"/>
  <c r="X452" i="11" s="1"/>
  <c r="W452" i="11"/>
  <c r="Y451" i="11"/>
  <c r="X451" i="11" s="1"/>
  <c r="W451" i="11"/>
  <c r="Y450" i="11"/>
  <c r="X450" i="11"/>
  <c r="W450" i="11"/>
  <c r="Y449" i="11"/>
  <c r="X449" i="11" s="1"/>
  <c r="W449" i="11"/>
  <c r="Y448" i="11"/>
  <c r="X448" i="11" s="1"/>
  <c r="W448" i="11"/>
  <c r="Y447" i="11"/>
  <c r="X447" i="11" s="1"/>
  <c r="W447" i="11"/>
  <c r="Y446" i="11"/>
  <c r="X446" i="11" s="1"/>
  <c r="W446" i="11"/>
  <c r="Y445" i="11"/>
  <c r="X445" i="11" s="1"/>
  <c r="W445" i="11"/>
  <c r="Y444" i="11"/>
  <c r="X444" i="11" s="1"/>
  <c r="W444" i="11"/>
  <c r="Y443" i="11"/>
  <c r="X443" i="11"/>
  <c r="W443" i="11"/>
  <c r="Y442" i="11"/>
  <c r="X442" i="11" s="1"/>
  <c r="W442" i="11"/>
  <c r="Y441" i="11"/>
  <c r="X441" i="11" s="1"/>
  <c r="W441" i="11"/>
  <c r="Y440" i="11"/>
  <c r="X440" i="11" s="1"/>
  <c r="W440" i="11"/>
  <c r="Y439" i="11"/>
  <c r="X439" i="11" s="1"/>
  <c r="W439" i="11"/>
  <c r="Y438" i="11"/>
  <c r="X438" i="11" s="1"/>
  <c r="W438" i="11"/>
  <c r="Y437" i="11"/>
  <c r="X437" i="11"/>
  <c r="W437" i="11"/>
  <c r="Y436" i="11"/>
  <c r="X436" i="11" s="1"/>
  <c r="W436" i="11"/>
  <c r="Y435" i="11"/>
  <c r="X435" i="11" s="1"/>
  <c r="W435" i="11"/>
  <c r="Y434" i="11"/>
  <c r="X434" i="11" s="1"/>
  <c r="W434" i="11"/>
  <c r="Y433" i="11"/>
  <c r="X433" i="11" s="1"/>
  <c r="W433" i="11"/>
  <c r="Y432" i="11"/>
  <c r="X432" i="11" s="1"/>
  <c r="W432" i="11"/>
  <c r="Y431" i="11"/>
  <c r="X431" i="11" s="1"/>
  <c r="W431" i="11"/>
  <c r="Y430" i="11"/>
  <c r="X430" i="11" s="1"/>
  <c r="W430" i="11"/>
  <c r="Y429" i="11"/>
  <c r="X429" i="11" s="1"/>
  <c r="W429" i="11"/>
  <c r="Y428" i="11"/>
  <c r="X428" i="11" s="1"/>
  <c r="W428" i="11"/>
  <c r="Y427" i="11"/>
  <c r="X427" i="11"/>
  <c r="W427" i="11"/>
  <c r="Y426" i="11"/>
  <c r="X426" i="11" s="1"/>
  <c r="W426" i="11"/>
  <c r="Y425" i="11"/>
  <c r="X425" i="11" s="1"/>
  <c r="W425" i="11"/>
  <c r="Y424" i="11"/>
  <c r="X424" i="11" s="1"/>
  <c r="W424" i="11"/>
  <c r="Y423" i="11"/>
  <c r="X423" i="11" s="1"/>
  <c r="W423" i="11"/>
  <c r="Y422" i="11"/>
  <c r="X422" i="11" s="1"/>
  <c r="W422" i="11"/>
  <c r="Y421" i="11"/>
  <c r="X421" i="11" s="1"/>
  <c r="W421" i="11"/>
  <c r="Y420" i="11"/>
  <c r="X420" i="11" s="1"/>
  <c r="W420" i="11"/>
  <c r="Y419" i="11"/>
  <c r="X419" i="11" s="1"/>
  <c r="W419" i="11"/>
  <c r="Y418" i="11"/>
  <c r="X418" i="11"/>
  <c r="W418" i="11"/>
  <c r="Y417" i="11"/>
  <c r="X417" i="11" s="1"/>
  <c r="W417" i="11"/>
  <c r="Y416" i="11"/>
  <c r="X416" i="11" s="1"/>
  <c r="W416" i="11"/>
  <c r="Y415" i="11"/>
  <c r="X415" i="11" s="1"/>
  <c r="W415" i="11"/>
  <c r="Y414" i="11"/>
  <c r="X414" i="11" s="1"/>
  <c r="W414" i="11"/>
  <c r="Y413" i="11"/>
  <c r="X413" i="11"/>
  <c r="W413" i="11"/>
  <c r="Y412" i="11"/>
  <c r="X412" i="11" s="1"/>
  <c r="W412" i="11"/>
  <c r="Y411" i="11"/>
  <c r="X411" i="11"/>
  <c r="W411" i="11"/>
  <c r="Y410" i="11"/>
  <c r="X410" i="11" s="1"/>
  <c r="W410" i="11"/>
  <c r="Y409" i="11"/>
  <c r="X409" i="11" s="1"/>
  <c r="W409" i="11"/>
  <c r="Y408" i="11"/>
  <c r="X408" i="11" s="1"/>
  <c r="W408" i="11"/>
  <c r="Y407" i="11"/>
  <c r="X407" i="11" s="1"/>
  <c r="W407" i="11"/>
  <c r="Y406" i="11"/>
  <c r="X406" i="11" s="1"/>
  <c r="W406" i="11"/>
  <c r="Y405" i="11"/>
  <c r="X405" i="11"/>
  <c r="W405" i="11"/>
  <c r="Y404" i="11"/>
  <c r="X404" i="11" s="1"/>
  <c r="W404" i="11"/>
  <c r="Y403" i="11"/>
  <c r="X403" i="11" s="1"/>
  <c r="W403" i="11"/>
  <c r="Y402" i="11"/>
  <c r="X402" i="11"/>
  <c r="W402" i="11"/>
  <c r="Y401" i="11"/>
  <c r="X401" i="11" s="1"/>
  <c r="W401" i="11"/>
  <c r="Y400" i="11"/>
  <c r="X400" i="11" s="1"/>
  <c r="W400" i="11"/>
  <c r="Y399" i="11"/>
  <c r="X399" i="11" s="1"/>
  <c r="W399" i="11"/>
  <c r="Y398" i="11"/>
  <c r="X398" i="11" s="1"/>
  <c r="W398" i="11"/>
  <c r="Y397" i="11"/>
  <c r="X397" i="11" s="1"/>
  <c r="W397" i="11"/>
  <c r="Y396" i="11"/>
  <c r="X396" i="11" s="1"/>
  <c r="W396" i="11"/>
  <c r="Y395" i="11"/>
  <c r="X395" i="11" s="1"/>
  <c r="W395" i="11"/>
  <c r="Y394" i="11"/>
  <c r="X394" i="11" s="1"/>
  <c r="W394" i="11"/>
  <c r="Y393" i="11"/>
  <c r="X393" i="11" s="1"/>
  <c r="W393" i="11"/>
  <c r="Y392" i="11"/>
  <c r="X392" i="11" s="1"/>
  <c r="W392" i="11"/>
  <c r="Y391" i="11"/>
  <c r="X391" i="11" s="1"/>
  <c r="W391" i="11"/>
  <c r="Y390" i="11"/>
  <c r="X390" i="11" s="1"/>
  <c r="W390" i="11"/>
  <c r="Y389" i="11"/>
  <c r="X389" i="11" s="1"/>
  <c r="W389" i="11"/>
  <c r="Y388" i="11"/>
  <c r="X388" i="11" s="1"/>
  <c r="W388" i="11"/>
  <c r="Y387" i="11"/>
  <c r="X387" i="11" s="1"/>
  <c r="W387" i="11"/>
  <c r="Y386" i="11"/>
  <c r="X386" i="11"/>
  <c r="W386" i="11"/>
  <c r="Y385" i="11"/>
  <c r="X385" i="11" s="1"/>
  <c r="W385" i="11"/>
  <c r="Y384" i="11"/>
  <c r="X384" i="11" s="1"/>
  <c r="W384" i="11"/>
  <c r="Y383" i="11"/>
  <c r="X383" i="11" s="1"/>
  <c r="W383" i="11"/>
  <c r="Y382" i="11"/>
  <c r="X382" i="11" s="1"/>
  <c r="W382" i="11"/>
  <c r="Y381" i="11"/>
  <c r="X381" i="11" s="1"/>
  <c r="W381" i="11"/>
  <c r="Y380" i="11"/>
  <c r="X380" i="11" s="1"/>
  <c r="W380" i="11"/>
  <c r="Y379" i="11"/>
  <c r="X379" i="11" s="1"/>
  <c r="W379" i="11"/>
  <c r="Y378" i="11"/>
  <c r="X378" i="11" s="1"/>
  <c r="W378" i="11"/>
  <c r="Y377" i="11"/>
  <c r="X377" i="11" s="1"/>
  <c r="W377" i="11"/>
  <c r="Y376" i="11"/>
  <c r="X376" i="11" s="1"/>
  <c r="W376" i="11"/>
  <c r="Y375" i="11"/>
  <c r="X375" i="11" s="1"/>
  <c r="W375" i="11"/>
  <c r="Y374" i="11"/>
  <c r="X374" i="11" s="1"/>
  <c r="W374" i="11"/>
  <c r="Y373" i="11"/>
  <c r="X373" i="11" s="1"/>
  <c r="W373" i="11"/>
  <c r="Y372" i="11"/>
  <c r="X372" i="11" s="1"/>
  <c r="W372" i="11"/>
  <c r="Y371" i="11"/>
  <c r="X371" i="11" s="1"/>
  <c r="W371" i="11"/>
  <c r="Y370" i="11"/>
  <c r="X370" i="11"/>
  <c r="W370" i="11"/>
  <c r="Y369" i="11"/>
  <c r="X369" i="11" s="1"/>
  <c r="W369" i="11"/>
  <c r="Y368" i="11"/>
  <c r="X368" i="11" s="1"/>
  <c r="W368" i="11"/>
  <c r="Y367" i="11"/>
  <c r="X367" i="11" s="1"/>
  <c r="W367" i="11"/>
  <c r="Y366" i="11"/>
  <c r="X366" i="11" s="1"/>
  <c r="W366" i="11"/>
  <c r="Y365" i="11"/>
  <c r="X365" i="11" s="1"/>
  <c r="W365" i="11"/>
  <c r="Y364" i="11"/>
  <c r="X364" i="11" s="1"/>
  <c r="W364" i="11"/>
  <c r="Y363" i="11"/>
  <c r="X363" i="11"/>
  <c r="W363" i="11"/>
  <c r="Y362" i="11"/>
  <c r="X362" i="11" s="1"/>
  <c r="W362" i="11"/>
  <c r="Y361" i="11"/>
  <c r="X361" i="11" s="1"/>
  <c r="W361" i="11"/>
  <c r="Y360" i="11"/>
  <c r="X360" i="11" s="1"/>
  <c r="W360" i="11"/>
  <c r="Y359" i="11"/>
  <c r="X359" i="11" s="1"/>
  <c r="W359" i="11"/>
  <c r="Y358" i="11"/>
  <c r="X358" i="11" s="1"/>
  <c r="W358" i="11"/>
  <c r="Y357" i="11"/>
  <c r="X357" i="11"/>
  <c r="W357" i="11"/>
  <c r="Y356" i="11"/>
  <c r="X356" i="11" s="1"/>
  <c r="W356" i="11"/>
  <c r="Y355" i="11"/>
  <c r="X355" i="11" s="1"/>
  <c r="W355" i="11"/>
  <c r="Y354" i="11"/>
  <c r="X354" i="11" s="1"/>
  <c r="W354" i="11"/>
  <c r="Y353" i="11"/>
  <c r="X353" i="11" s="1"/>
  <c r="W353" i="11"/>
  <c r="Y352" i="11"/>
  <c r="X352" i="11" s="1"/>
  <c r="W352" i="11"/>
  <c r="Y351" i="11"/>
  <c r="X351" i="11" s="1"/>
  <c r="W351" i="11"/>
  <c r="Y350" i="11"/>
  <c r="X350" i="11" s="1"/>
  <c r="W350" i="11"/>
  <c r="Y349" i="11"/>
  <c r="X349" i="11" s="1"/>
  <c r="W349" i="11"/>
  <c r="Y348" i="11"/>
  <c r="X348" i="11" s="1"/>
  <c r="W348" i="11"/>
  <c r="Y347" i="11"/>
  <c r="X347" i="11" s="1"/>
  <c r="W347" i="11"/>
  <c r="Y346" i="11"/>
  <c r="X346" i="11" s="1"/>
  <c r="W346" i="11"/>
  <c r="Y345" i="11"/>
  <c r="X345" i="11" s="1"/>
  <c r="W345" i="11"/>
  <c r="Y344" i="11"/>
  <c r="X344" i="11" s="1"/>
  <c r="W344" i="11"/>
  <c r="Y343" i="11"/>
  <c r="X343" i="11" s="1"/>
  <c r="W343" i="11"/>
  <c r="Y342" i="11"/>
  <c r="X342" i="11" s="1"/>
  <c r="W342" i="11"/>
  <c r="Y341" i="11"/>
  <c r="X341" i="11"/>
  <c r="W341" i="11"/>
  <c r="Y340" i="11"/>
  <c r="X340" i="11" s="1"/>
  <c r="W340" i="11"/>
  <c r="Y339" i="11"/>
  <c r="X339" i="11" s="1"/>
  <c r="W339" i="11"/>
  <c r="Y338" i="11"/>
  <c r="X338" i="11" s="1"/>
  <c r="W338" i="11"/>
  <c r="Y337" i="11"/>
  <c r="X337" i="11" s="1"/>
  <c r="W337" i="11"/>
  <c r="Y336" i="11"/>
  <c r="X336" i="11" s="1"/>
  <c r="W336" i="11"/>
  <c r="Y335" i="11"/>
  <c r="X335" i="11" s="1"/>
  <c r="W335" i="11"/>
  <c r="Y334" i="11"/>
  <c r="X334" i="11" s="1"/>
  <c r="W334" i="11"/>
  <c r="Y333" i="11"/>
  <c r="X333" i="11" s="1"/>
  <c r="W333" i="11"/>
  <c r="Y332" i="11"/>
  <c r="X332" i="11" s="1"/>
  <c r="W332" i="11"/>
  <c r="Y331" i="11"/>
  <c r="X331" i="11"/>
  <c r="W331" i="11"/>
  <c r="Y330" i="11"/>
  <c r="X330" i="11" s="1"/>
  <c r="W330" i="11"/>
  <c r="Y329" i="11"/>
  <c r="X329" i="11" s="1"/>
  <c r="W329" i="11"/>
  <c r="Y328" i="11"/>
  <c r="X328" i="11" s="1"/>
  <c r="W328" i="11"/>
  <c r="Y327" i="11"/>
  <c r="X327" i="11" s="1"/>
  <c r="W327" i="11"/>
  <c r="Y326" i="11"/>
  <c r="X326" i="11" s="1"/>
  <c r="W326" i="11"/>
  <c r="Y325" i="11"/>
  <c r="X325" i="11"/>
  <c r="W325" i="11"/>
  <c r="Y324" i="11"/>
  <c r="X324" i="11" s="1"/>
  <c r="W324" i="11"/>
  <c r="Y323" i="11"/>
  <c r="X323" i="11" s="1"/>
  <c r="W323" i="11"/>
  <c r="Y322" i="11"/>
  <c r="X322" i="11"/>
  <c r="W322" i="11"/>
  <c r="Y321" i="11"/>
  <c r="X321" i="11" s="1"/>
  <c r="W321" i="11"/>
  <c r="Y320" i="11"/>
  <c r="X320" i="11" s="1"/>
  <c r="W320" i="11"/>
  <c r="Y319" i="11"/>
  <c r="X319" i="11"/>
  <c r="W319" i="11"/>
  <c r="Y318" i="11"/>
  <c r="X318" i="11" s="1"/>
  <c r="W318" i="11"/>
  <c r="Y317" i="11"/>
  <c r="X317" i="11"/>
  <c r="W317" i="11"/>
  <c r="Y316" i="11"/>
  <c r="X316" i="11" s="1"/>
  <c r="W316" i="11"/>
  <c r="Y315" i="11"/>
  <c r="X315" i="11" s="1"/>
  <c r="W315" i="11"/>
  <c r="Y314" i="11"/>
  <c r="X314" i="11" s="1"/>
  <c r="W314" i="11"/>
  <c r="Y313" i="11"/>
  <c r="X313" i="11" s="1"/>
  <c r="W313" i="11"/>
  <c r="Y312" i="11"/>
  <c r="X312" i="11" s="1"/>
  <c r="W312" i="11"/>
  <c r="Y311" i="11"/>
  <c r="X311" i="11" s="1"/>
  <c r="W311" i="11"/>
  <c r="Y310" i="11"/>
  <c r="X310" i="11" s="1"/>
  <c r="W310" i="11"/>
  <c r="Y309" i="11"/>
  <c r="X309" i="11" s="1"/>
  <c r="W309" i="11"/>
  <c r="Y308" i="11"/>
  <c r="X308" i="11" s="1"/>
  <c r="W308" i="11"/>
  <c r="Y307" i="11"/>
  <c r="X307" i="11" s="1"/>
  <c r="W307" i="11"/>
  <c r="Y306" i="11"/>
  <c r="X306" i="11"/>
  <c r="W306" i="11"/>
  <c r="Y305" i="11"/>
  <c r="X305" i="11" s="1"/>
  <c r="W305" i="11"/>
  <c r="Y304" i="11"/>
  <c r="X304" i="11" s="1"/>
  <c r="W304" i="11"/>
  <c r="Y303" i="11"/>
  <c r="X303" i="11" s="1"/>
  <c r="W303" i="11"/>
  <c r="Y302" i="11"/>
  <c r="X302" i="11" s="1"/>
  <c r="W302" i="11"/>
  <c r="Y301" i="11"/>
  <c r="X301" i="11"/>
  <c r="W301" i="11"/>
  <c r="Y300" i="11"/>
  <c r="X300" i="11" s="1"/>
  <c r="W300" i="11"/>
  <c r="Y299" i="11"/>
  <c r="X299" i="11"/>
  <c r="W299" i="11"/>
  <c r="Y298" i="11"/>
  <c r="X298" i="11" s="1"/>
  <c r="W298" i="11"/>
  <c r="Y297" i="11"/>
  <c r="X297" i="11" s="1"/>
  <c r="W297" i="11"/>
  <c r="Y296" i="11"/>
  <c r="X296" i="11" s="1"/>
  <c r="W296" i="11"/>
  <c r="Y295" i="11"/>
  <c r="X295" i="11" s="1"/>
  <c r="W295" i="11"/>
  <c r="Y294" i="11"/>
  <c r="X294" i="11" s="1"/>
  <c r="W294" i="11"/>
  <c r="Y293" i="11"/>
  <c r="X293" i="11" s="1"/>
  <c r="W293" i="11"/>
  <c r="Y292" i="11"/>
  <c r="X292" i="11" s="1"/>
  <c r="W292" i="11"/>
  <c r="Y291" i="11"/>
  <c r="X291" i="11" s="1"/>
  <c r="W291" i="11"/>
  <c r="Y290" i="11"/>
  <c r="X290" i="11" s="1"/>
  <c r="W290" i="11"/>
  <c r="Y289" i="11"/>
  <c r="X289" i="11" s="1"/>
  <c r="W289" i="11"/>
  <c r="Y288" i="11"/>
  <c r="X288" i="11" s="1"/>
  <c r="W288" i="11"/>
  <c r="Y287" i="11"/>
  <c r="X287" i="11" s="1"/>
  <c r="W287" i="11"/>
  <c r="Y286" i="11"/>
  <c r="X286" i="11" s="1"/>
  <c r="W286" i="11"/>
  <c r="Y285" i="11"/>
  <c r="X285" i="11"/>
  <c r="W285" i="11"/>
  <c r="Y284" i="11"/>
  <c r="X284" i="11" s="1"/>
  <c r="W284" i="11"/>
  <c r="Y283" i="11"/>
  <c r="X283" i="11" s="1"/>
  <c r="W283" i="11"/>
  <c r="Y282" i="11"/>
  <c r="X282" i="11" s="1"/>
  <c r="W282" i="11"/>
  <c r="Y281" i="11"/>
  <c r="X281" i="11" s="1"/>
  <c r="W281" i="11"/>
  <c r="Y280" i="11"/>
  <c r="X280" i="11" s="1"/>
  <c r="W280" i="11"/>
  <c r="Y279" i="11"/>
  <c r="X279" i="11" s="1"/>
  <c r="W279" i="11"/>
  <c r="Y278" i="11"/>
  <c r="X278" i="11" s="1"/>
  <c r="W278" i="11"/>
  <c r="Y277" i="11"/>
  <c r="X277" i="11" s="1"/>
  <c r="W277" i="11"/>
  <c r="Y276" i="11"/>
  <c r="X276" i="11" s="1"/>
  <c r="W276" i="11"/>
  <c r="Y275" i="11"/>
  <c r="X275" i="11" s="1"/>
  <c r="W275" i="11"/>
  <c r="Y274" i="11"/>
  <c r="X274" i="11"/>
  <c r="W274" i="11"/>
  <c r="Y273" i="11"/>
  <c r="X273" i="11" s="1"/>
  <c r="W273" i="11"/>
  <c r="Y272" i="11"/>
  <c r="X272" i="11" s="1"/>
  <c r="W272" i="11"/>
  <c r="Y271" i="11"/>
  <c r="X271" i="11" s="1"/>
  <c r="W271" i="11"/>
  <c r="Y270" i="11"/>
  <c r="X270" i="11" s="1"/>
  <c r="W270" i="11"/>
  <c r="Y269" i="11"/>
  <c r="X269" i="11" s="1"/>
  <c r="W269" i="11"/>
  <c r="Y268" i="11"/>
  <c r="X268" i="11" s="1"/>
  <c r="W268" i="11"/>
  <c r="Y267" i="11"/>
  <c r="X267" i="11"/>
  <c r="W267" i="11"/>
  <c r="Y266" i="11"/>
  <c r="X266" i="11" s="1"/>
  <c r="W266" i="11"/>
  <c r="Y265" i="11"/>
  <c r="X265" i="11" s="1"/>
  <c r="W265" i="11"/>
  <c r="Y264" i="11"/>
  <c r="X264" i="11" s="1"/>
  <c r="W264" i="11"/>
  <c r="Y263" i="11"/>
  <c r="X263" i="11" s="1"/>
  <c r="W263" i="11"/>
  <c r="Y262" i="11"/>
  <c r="X262" i="11" s="1"/>
  <c r="W262" i="11"/>
  <c r="Y261" i="11"/>
  <c r="X261" i="11" s="1"/>
  <c r="W261" i="11"/>
  <c r="Y260" i="11"/>
  <c r="X260" i="11" s="1"/>
  <c r="W260" i="11"/>
  <c r="Y259" i="11"/>
  <c r="X259" i="11" s="1"/>
  <c r="W259" i="11"/>
  <c r="Y258" i="11"/>
  <c r="X258" i="11" s="1"/>
  <c r="W258" i="11"/>
  <c r="Y257" i="11"/>
  <c r="X257" i="11" s="1"/>
  <c r="W257" i="11"/>
  <c r="Y256" i="11"/>
  <c r="X256" i="11" s="1"/>
  <c r="W256" i="11"/>
  <c r="Y255" i="11"/>
  <c r="X255" i="11" s="1"/>
  <c r="W255" i="11"/>
  <c r="Y254" i="11"/>
  <c r="X254" i="11" s="1"/>
  <c r="W254" i="11"/>
  <c r="Y253" i="11"/>
  <c r="X253" i="11" s="1"/>
  <c r="W253" i="11"/>
  <c r="Y252" i="11"/>
  <c r="X252" i="11" s="1"/>
  <c r="W252" i="11"/>
  <c r="Y251" i="11"/>
  <c r="X251" i="11" s="1"/>
  <c r="W251" i="11"/>
  <c r="Y250" i="11"/>
  <c r="X250" i="11"/>
  <c r="W250" i="11"/>
  <c r="Y249" i="11"/>
  <c r="X249" i="11" s="1"/>
  <c r="W249" i="11"/>
  <c r="Y248" i="11"/>
  <c r="X248" i="11" s="1"/>
  <c r="W248" i="11"/>
  <c r="Y247" i="11"/>
  <c r="X247" i="11" s="1"/>
  <c r="W247" i="11"/>
  <c r="Y246" i="11"/>
  <c r="X246" i="11" s="1"/>
  <c r="W246" i="11"/>
  <c r="Y245" i="11"/>
  <c r="X245" i="11" s="1"/>
  <c r="W245" i="11"/>
  <c r="Y244" i="11"/>
  <c r="X244" i="11" s="1"/>
  <c r="W244" i="11"/>
  <c r="Y243" i="11"/>
  <c r="X243" i="11" s="1"/>
  <c r="W243" i="11"/>
  <c r="Y242" i="11"/>
  <c r="X242" i="11"/>
  <c r="W242" i="11"/>
  <c r="Y241" i="11"/>
  <c r="X241" i="11" s="1"/>
  <c r="W241" i="11"/>
  <c r="Y240" i="11"/>
  <c r="X240" i="11" s="1"/>
  <c r="W240" i="11"/>
  <c r="Y239" i="11"/>
  <c r="X239" i="11" s="1"/>
  <c r="W239" i="11"/>
  <c r="Y238" i="11"/>
  <c r="X238" i="11" s="1"/>
  <c r="W238" i="11"/>
  <c r="Y237" i="11"/>
  <c r="X237" i="11" s="1"/>
  <c r="W237" i="11"/>
  <c r="Y236" i="11"/>
  <c r="X236" i="11"/>
  <c r="W236" i="11"/>
  <c r="Y235" i="11"/>
  <c r="X235" i="11" s="1"/>
  <c r="W235" i="11"/>
  <c r="Y234" i="11"/>
  <c r="X234" i="11" s="1"/>
  <c r="W234" i="11"/>
  <c r="Y233" i="11"/>
  <c r="X233" i="11" s="1"/>
  <c r="W233" i="11"/>
  <c r="Y232" i="11"/>
  <c r="X232" i="11" s="1"/>
  <c r="W232" i="11"/>
  <c r="Y231" i="11"/>
  <c r="X231" i="11" s="1"/>
  <c r="W231" i="11"/>
  <c r="Y230" i="11"/>
  <c r="X230" i="11" s="1"/>
  <c r="W230" i="11"/>
  <c r="Y229" i="11"/>
  <c r="X229" i="11"/>
  <c r="W229" i="11"/>
  <c r="Y228" i="11"/>
  <c r="X228" i="11" s="1"/>
  <c r="W228" i="11"/>
  <c r="Y227" i="11"/>
  <c r="X227" i="11" s="1"/>
  <c r="W227" i="11"/>
  <c r="Y226" i="11"/>
  <c r="X226" i="11" s="1"/>
  <c r="W226" i="11"/>
  <c r="Y225" i="11"/>
  <c r="X225" i="11"/>
  <c r="W225" i="11"/>
  <c r="Y224" i="11"/>
  <c r="X224" i="11" s="1"/>
  <c r="W224" i="11"/>
  <c r="Y223" i="11"/>
  <c r="X223" i="11"/>
  <c r="W223" i="11"/>
  <c r="Y222" i="11"/>
  <c r="X222" i="11" s="1"/>
  <c r="W222" i="11"/>
  <c r="Y221" i="11"/>
  <c r="X221" i="11" s="1"/>
  <c r="W221" i="11"/>
  <c r="Y220" i="11"/>
  <c r="X220" i="11" s="1"/>
  <c r="W220" i="11"/>
  <c r="Y219" i="11"/>
  <c r="X219" i="11"/>
  <c r="W219" i="11"/>
  <c r="Y218" i="11"/>
  <c r="X218" i="11" s="1"/>
  <c r="W218" i="11"/>
  <c r="Y217" i="11"/>
  <c r="X217" i="11" s="1"/>
  <c r="W217" i="11"/>
  <c r="T1" i="11"/>
  <c r="X620" i="1"/>
  <c r="X700" i="1"/>
  <c r="X855" i="1"/>
  <c r="X903" i="1"/>
  <c r="X1031" i="1"/>
  <c r="X1071" i="1"/>
  <c r="X1172" i="1"/>
  <c r="X1233" i="1"/>
  <c r="X1265" i="1"/>
  <c r="X1361" i="1"/>
  <c r="X1393" i="1"/>
  <c r="X1431" i="1"/>
  <c r="X1440" i="1"/>
  <c r="X1476" i="1"/>
  <c r="X1504" i="1"/>
  <c r="X1513" i="1"/>
  <c r="X1540" i="1"/>
  <c r="X1577" i="1"/>
  <c r="X1586" i="1"/>
  <c r="X1623" i="1"/>
  <c r="X1650" i="1"/>
  <c r="X1836" i="1"/>
  <c r="X1844" i="1"/>
  <c r="X1852" i="1"/>
  <c r="X1860" i="1"/>
  <c r="X1868" i="1"/>
  <c r="X1876" i="1"/>
  <c r="X1884" i="1"/>
  <c r="X1892" i="1"/>
  <c r="X1900" i="1"/>
  <c r="X1908" i="1"/>
  <c r="X1916" i="1"/>
  <c r="X1924" i="1"/>
  <c r="X1932" i="1"/>
  <c r="X1940" i="1"/>
  <c r="X1948" i="1"/>
  <c r="X1956" i="1"/>
  <c r="X1964" i="1"/>
  <c r="X1972" i="1"/>
  <c r="X1980" i="1"/>
  <c r="X1988" i="1"/>
  <c r="X199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Y217" i="1"/>
  <c r="X217" i="1" s="1"/>
  <c r="Y218" i="1"/>
  <c r="X218" i="1" s="1"/>
  <c r="Y219" i="1"/>
  <c r="X219" i="1" s="1"/>
  <c r="Y220" i="1"/>
  <c r="X220" i="1" s="1"/>
  <c r="Y221" i="1"/>
  <c r="X221" i="1" s="1"/>
  <c r="Y222" i="1"/>
  <c r="X222" i="1" s="1"/>
  <c r="Y223" i="1"/>
  <c r="X223" i="1" s="1"/>
  <c r="Y224" i="1"/>
  <c r="X224" i="1" s="1"/>
  <c r="Y225" i="1"/>
  <c r="X225" i="1" s="1"/>
  <c r="Y226" i="1"/>
  <c r="X226" i="1" s="1"/>
  <c r="Y227" i="1"/>
  <c r="X227" i="1" s="1"/>
  <c r="Y228" i="1"/>
  <c r="X228" i="1" s="1"/>
  <c r="Y229" i="1"/>
  <c r="X229" i="1" s="1"/>
  <c r="Y230" i="1"/>
  <c r="X230" i="1" s="1"/>
  <c r="Y231" i="1"/>
  <c r="X231" i="1" s="1"/>
  <c r="Y232" i="1"/>
  <c r="X232" i="1" s="1"/>
  <c r="Y233" i="1"/>
  <c r="X233" i="1" s="1"/>
  <c r="Y234" i="1"/>
  <c r="X234" i="1" s="1"/>
  <c r="Y235" i="1"/>
  <c r="X235" i="1" s="1"/>
  <c r="Y236" i="1"/>
  <c r="X236" i="1" s="1"/>
  <c r="Y237" i="1"/>
  <c r="X237" i="1" s="1"/>
  <c r="Y238" i="1"/>
  <c r="X238" i="1" s="1"/>
  <c r="Y239" i="1"/>
  <c r="X239" i="1" s="1"/>
  <c r="Y240" i="1"/>
  <c r="X240" i="1" s="1"/>
  <c r="Y241" i="1"/>
  <c r="X241" i="1" s="1"/>
  <c r="Y242" i="1"/>
  <c r="X242" i="1" s="1"/>
  <c r="Y243" i="1"/>
  <c r="X243" i="1" s="1"/>
  <c r="Y244" i="1"/>
  <c r="X244" i="1" s="1"/>
  <c r="Y245" i="1"/>
  <c r="X245" i="1" s="1"/>
  <c r="Y246" i="1"/>
  <c r="X246" i="1" s="1"/>
  <c r="Y247" i="1"/>
  <c r="X247" i="1" s="1"/>
  <c r="Y248" i="1"/>
  <c r="X248" i="1" s="1"/>
  <c r="Y249" i="1"/>
  <c r="X249" i="1" s="1"/>
  <c r="Y250" i="1"/>
  <c r="X250" i="1" s="1"/>
  <c r="Y251" i="1"/>
  <c r="X251" i="1" s="1"/>
  <c r="Y252" i="1"/>
  <c r="X252" i="1" s="1"/>
  <c r="Y253" i="1"/>
  <c r="X253" i="1" s="1"/>
  <c r="Y254" i="1"/>
  <c r="X254" i="1" s="1"/>
  <c r="Y255" i="1"/>
  <c r="X255" i="1" s="1"/>
  <c r="Y256" i="1"/>
  <c r="X256" i="1" s="1"/>
  <c r="Y257" i="1"/>
  <c r="X257" i="1" s="1"/>
  <c r="Y258" i="1"/>
  <c r="X258" i="1" s="1"/>
  <c r="Y259" i="1"/>
  <c r="X259" i="1" s="1"/>
  <c r="Y260" i="1"/>
  <c r="X260" i="1" s="1"/>
  <c r="Y261" i="1"/>
  <c r="X261" i="1" s="1"/>
  <c r="Y262" i="1"/>
  <c r="X262" i="1" s="1"/>
  <c r="Y263" i="1"/>
  <c r="X263" i="1" s="1"/>
  <c r="Y264" i="1"/>
  <c r="X264" i="1" s="1"/>
  <c r="Y265" i="1"/>
  <c r="X265" i="1" s="1"/>
  <c r="Y266" i="1"/>
  <c r="X266" i="1" s="1"/>
  <c r="Y267" i="1"/>
  <c r="X267" i="1" s="1"/>
  <c r="Y268" i="1"/>
  <c r="X268" i="1" s="1"/>
  <c r="Y269" i="1"/>
  <c r="X269" i="1" s="1"/>
  <c r="Y270" i="1"/>
  <c r="X270" i="1" s="1"/>
  <c r="Y271" i="1"/>
  <c r="X271" i="1" s="1"/>
  <c r="Y272" i="1"/>
  <c r="X272" i="1" s="1"/>
  <c r="Y273" i="1"/>
  <c r="X273" i="1" s="1"/>
  <c r="Y274" i="1"/>
  <c r="X274" i="1" s="1"/>
  <c r="Y275" i="1"/>
  <c r="X275" i="1" s="1"/>
  <c r="Y276" i="1"/>
  <c r="X276" i="1" s="1"/>
  <c r="Y277" i="1"/>
  <c r="X277" i="1" s="1"/>
  <c r="Y278" i="1"/>
  <c r="X278" i="1" s="1"/>
  <c r="Y279" i="1"/>
  <c r="X279" i="1" s="1"/>
  <c r="Y280" i="1"/>
  <c r="X280" i="1" s="1"/>
  <c r="Y281" i="1"/>
  <c r="X281" i="1" s="1"/>
  <c r="Y282" i="1"/>
  <c r="X282" i="1" s="1"/>
  <c r="Y283" i="1"/>
  <c r="X283" i="1" s="1"/>
  <c r="Y284" i="1"/>
  <c r="X284" i="1" s="1"/>
  <c r="Y285" i="1"/>
  <c r="X285" i="1" s="1"/>
  <c r="Y286" i="1"/>
  <c r="X286" i="1" s="1"/>
  <c r="Y287" i="1"/>
  <c r="X287" i="1" s="1"/>
  <c r="Y288" i="1"/>
  <c r="X288" i="1" s="1"/>
  <c r="Y289" i="1"/>
  <c r="X289" i="1" s="1"/>
  <c r="Y290" i="1"/>
  <c r="X290" i="1" s="1"/>
  <c r="Y291" i="1"/>
  <c r="X291" i="1" s="1"/>
  <c r="Y292" i="1"/>
  <c r="X292" i="1" s="1"/>
  <c r="Y293" i="1"/>
  <c r="X293" i="1" s="1"/>
  <c r="Y294" i="1"/>
  <c r="X294" i="1" s="1"/>
  <c r="Y295" i="1"/>
  <c r="X295" i="1" s="1"/>
  <c r="Y296" i="1"/>
  <c r="X296" i="1" s="1"/>
  <c r="Y297" i="1"/>
  <c r="X297" i="1" s="1"/>
  <c r="Y298" i="1"/>
  <c r="X298" i="1" s="1"/>
  <c r="Y299" i="1"/>
  <c r="X299" i="1" s="1"/>
  <c r="Y300" i="1"/>
  <c r="X300" i="1" s="1"/>
  <c r="Y301" i="1"/>
  <c r="X301" i="1" s="1"/>
  <c r="Y302" i="1"/>
  <c r="X302" i="1" s="1"/>
  <c r="Y303" i="1"/>
  <c r="X303" i="1" s="1"/>
  <c r="Y304" i="1"/>
  <c r="X304" i="1" s="1"/>
  <c r="Y305" i="1"/>
  <c r="X305" i="1" s="1"/>
  <c r="Y306" i="1"/>
  <c r="X306" i="1" s="1"/>
  <c r="Y307" i="1"/>
  <c r="X307" i="1" s="1"/>
  <c r="Y308" i="1"/>
  <c r="X308" i="1" s="1"/>
  <c r="Y309" i="1"/>
  <c r="X309" i="1" s="1"/>
  <c r="Y310" i="1"/>
  <c r="X310" i="1" s="1"/>
  <c r="Y311" i="1"/>
  <c r="X311" i="1" s="1"/>
  <c r="Y312" i="1"/>
  <c r="X312" i="1" s="1"/>
  <c r="Y313" i="1"/>
  <c r="X313" i="1" s="1"/>
  <c r="Y314" i="1"/>
  <c r="X314" i="1" s="1"/>
  <c r="Y315" i="1"/>
  <c r="X315" i="1" s="1"/>
  <c r="Y316" i="1"/>
  <c r="X316" i="1" s="1"/>
  <c r="Y317" i="1"/>
  <c r="X317" i="1" s="1"/>
  <c r="Y318" i="1"/>
  <c r="X318" i="1" s="1"/>
  <c r="Y319" i="1"/>
  <c r="X319" i="1" s="1"/>
  <c r="Y320" i="1"/>
  <c r="X320" i="1" s="1"/>
  <c r="Y321" i="1"/>
  <c r="X321" i="1" s="1"/>
  <c r="Y322" i="1"/>
  <c r="X322" i="1" s="1"/>
  <c r="Y323" i="1"/>
  <c r="X323" i="1" s="1"/>
  <c r="Y324" i="1"/>
  <c r="X324" i="1" s="1"/>
  <c r="Y325" i="1"/>
  <c r="X325" i="1" s="1"/>
  <c r="Y326" i="1"/>
  <c r="X326" i="1" s="1"/>
  <c r="Y327" i="1"/>
  <c r="X327" i="1" s="1"/>
  <c r="Y328" i="1"/>
  <c r="X328" i="1" s="1"/>
  <c r="Y329" i="1"/>
  <c r="X329" i="1" s="1"/>
  <c r="Y330" i="1"/>
  <c r="X330" i="1" s="1"/>
  <c r="Y331" i="1"/>
  <c r="X331" i="1" s="1"/>
  <c r="Y332" i="1"/>
  <c r="X332" i="1" s="1"/>
  <c r="Y333" i="1"/>
  <c r="X333" i="1" s="1"/>
  <c r="Y334" i="1"/>
  <c r="X334" i="1" s="1"/>
  <c r="Y335" i="1"/>
  <c r="X335" i="1" s="1"/>
  <c r="Y336" i="1"/>
  <c r="X336" i="1" s="1"/>
  <c r="Y337" i="1"/>
  <c r="X337" i="1" s="1"/>
  <c r="Y338" i="1"/>
  <c r="X338" i="1" s="1"/>
  <c r="Y339" i="1"/>
  <c r="X339" i="1" s="1"/>
  <c r="Y340" i="1"/>
  <c r="X340" i="1" s="1"/>
  <c r="Y341" i="1"/>
  <c r="X341" i="1" s="1"/>
  <c r="Y342" i="1"/>
  <c r="X342" i="1" s="1"/>
  <c r="Y343" i="1"/>
  <c r="X343" i="1" s="1"/>
  <c r="Y344" i="1"/>
  <c r="X344" i="1" s="1"/>
  <c r="Y345" i="1"/>
  <c r="X345" i="1" s="1"/>
  <c r="Y346" i="1"/>
  <c r="X346" i="1" s="1"/>
  <c r="Y347" i="1"/>
  <c r="X347" i="1" s="1"/>
  <c r="Y348" i="1"/>
  <c r="X348" i="1" s="1"/>
  <c r="Y349" i="1"/>
  <c r="X349" i="1" s="1"/>
  <c r="Y350" i="1"/>
  <c r="X350" i="1" s="1"/>
  <c r="Y351" i="1"/>
  <c r="X351" i="1" s="1"/>
  <c r="Y352" i="1"/>
  <c r="X352" i="1" s="1"/>
  <c r="Y353" i="1"/>
  <c r="X353" i="1" s="1"/>
  <c r="Y354" i="1"/>
  <c r="X354" i="1" s="1"/>
  <c r="Y355" i="1"/>
  <c r="X355" i="1" s="1"/>
  <c r="Y356" i="1"/>
  <c r="X356" i="1" s="1"/>
  <c r="Y357" i="1"/>
  <c r="X357" i="1" s="1"/>
  <c r="Y358" i="1"/>
  <c r="X358" i="1" s="1"/>
  <c r="Y359" i="1"/>
  <c r="X359" i="1" s="1"/>
  <c r="Y360" i="1"/>
  <c r="X360" i="1" s="1"/>
  <c r="Y361" i="1"/>
  <c r="X361" i="1" s="1"/>
  <c r="Y362" i="1"/>
  <c r="X362" i="1" s="1"/>
  <c r="Y363" i="1"/>
  <c r="X363" i="1" s="1"/>
  <c r="Y364" i="1"/>
  <c r="X364" i="1" s="1"/>
  <c r="Y365" i="1"/>
  <c r="X365" i="1" s="1"/>
  <c r="Y366" i="1"/>
  <c r="X366" i="1" s="1"/>
  <c r="Y367" i="1"/>
  <c r="X367" i="1" s="1"/>
  <c r="Y368" i="1"/>
  <c r="X368" i="1" s="1"/>
  <c r="Y369" i="1"/>
  <c r="X369" i="1" s="1"/>
  <c r="Y370" i="1"/>
  <c r="X370" i="1" s="1"/>
  <c r="Y371" i="1"/>
  <c r="X371" i="1" s="1"/>
  <c r="Y372" i="1"/>
  <c r="X372" i="1" s="1"/>
  <c r="Y373" i="1"/>
  <c r="X373" i="1" s="1"/>
  <c r="Y374" i="1"/>
  <c r="X374" i="1" s="1"/>
  <c r="Y375" i="1"/>
  <c r="X375" i="1" s="1"/>
  <c r="Y376" i="1"/>
  <c r="X376" i="1" s="1"/>
  <c r="Y377" i="1"/>
  <c r="X377" i="1" s="1"/>
  <c r="Y378" i="1"/>
  <c r="X378" i="1" s="1"/>
  <c r="Y379" i="1"/>
  <c r="X379" i="1" s="1"/>
  <c r="Y380" i="1"/>
  <c r="X380" i="1" s="1"/>
  <c r="Y381" i="1"/>
  <c r="X381" i="1" s="1"/>
  <c r="Y382" i="1"/>
  <c r="X382" i="1" s="1"/>
  <c r="Y383" i="1"/>
  <c r="X383" i="1" s="1"/>
  <c r="Y384" i="1"/>
  <c r="X384" i="1" s="1"/>
  <c r="Y385" i="1"/>
  <c r="X385" i="1" s="1"/>
  <c r="Y386" i="1"/>
  <c r="X386" i="1" s="1"/>
  <c r="Y387" i="1"/>
  <c r="X387" i="1" s="1"/>
  <c r="Y388" i="1"/>
  <c r="X388" i="1" s="1"/>
  <c r="Y389" i="1"/>
  <c r="X389" i="1" s="1"/>
  <c r="Y390" i="1"/>
  <c r="X390" i="1" s="1"/>
  <c r="Y391" i="1"/>
  <c r="X391" i="1" s="1"/>
  <c r="Y392" i="1"/>
  <c r="X392" i="1" s="1"/>
  <c r="Y393" i="1"/>
  <c r="X393" i="1" s="1"/>
  <c r="Y394" i="1"/>
  <c r="X394" i="1" s="1"/>
  <c r="Y395" i="1"/>
  <c r="X395" i="1" s="1"/>
  <c r="Y396" i="1"/>
  <c r="X396" i="1" s="1"/>
  <c r="Y397" i="1"/>
  <c r="X397" i="1" s="1"/>
  <c r="Y398" i="1"/>
  <c r="X398" i="1" s="1"/>
  <c r="Y399" i="1"/>
  <c r="X399" i="1" s="1"/>
  <c r="Y400" i="1"/>
  <c r="X400" i="1" s="1"/>
  <c r="Y401" i="1"/>
  <c r="X401" i="1" s="1"/>
  <c r="Y402" i="1"/>
  <c r="X402" i="1" s="1"/>
  <c r="Y403" i="1"/>
  <c r="X403" i="1" s="1"/>
  <c r="Y404" i="1"/>
  <c r="X404" i="1" s="1"/>
  <c r="Y405" i="1"/>
  <c r="X405" i="1" s="1"/>
  <c r="Y406" i="1"/>
  <c r="X406" i="1" s="1"/>
  <c r="Y407" i="1"/>
  <c r="X407" i="1" s="1"/>
  <c r="Y408" i="1"/>
  <c r="X408" i="1" s="1"/>
  <c r="Y409" i="1"/>
  <c r="X409" i="1" s="1"/>
  <c r="Y410" i="1"/>
  <c r="X410" i="1" s="1"/>
  <c r="Y411" i="1"/>
  <c r="X411" i="1" s="1"/>
  <c r="Y412" i="1"/>
  <c r="X412" i="1" s="1"/>
  <c r="Y413" i="1"/>
  <c r="X413" i="1" s="1"/>
  <c r="Y414" i="1"/>
  <c r="X414" i="1" s="1"/>
  <c r="Y415" i="1"/>
  <c r="X415" i="1" s="1"/>
  <c r="Y416" i="1"/>
  <c r="X416" i="1" s="1"/>
  <c r="Y417" i="1"/>
  <c r="X417" i="1" s="1"/>
  <c r="Y418" i="1"/>
  <c r="X418" i="1" s="1"/>
  <c r="Y419" i="1"/>
  <c r="X419" i="1" s="1"/>
  <c r="Y420" i="1"/>
  <c r="X420" i="1" s="1"/>
  <c r="Y421" i="1"/>
  <c r="X421" i="1" s="1"/>
  <c r="Y422" i="1"/>
  <c r="X422" i="1" s="1"/>
  <c r="Y423" i="1"/>
  <c r="X423" i="1" s="1"/>
  <c r="Y424" i="1"/>
  <c r="X424" i="1" s="1"/>
  <c r="Y425" i="1"/>
  <c r="X425" i="1" s="1"/>
  <c r="Y426" i="1"/>
  <c r="X426" i="1" s="1"/>
  <c r="Y427" i="1"/>
  <c r="X427" i="1" s="1"/>
  <c r="Y428" i="1"/>
  <c r="X428" i="1" s="1"/>
  <c r="Y429" i="1"/>
  <c r="X429" i="1" s="1"/>
  <c r="Y430" i="1"/>
  <c r="X430" i="1" s="1"/>
  <c r="Y431" i="1"/>
  <c r="X431" i="1" s="1"/>
  <c r="Y432" i="1"/>
  <c r="X432" i="1" s="1"/>
  <c r="Y433" i="1"/>
  <c r="X433" i="1" s="1"/>
  <c r="Y434" i="1"/>
  <c r="X434" i="1" s="1"/>
  <c r="Y435" i="1"/>
  <c r="X435" i="1" s="1"/>
  <c r="Y436" i="1"/>
  <c r="X436" i="1" s="1"/>
  <c r="Y437" i="1"/>
  <c r="X437" i="1" s="1"/>
  <c r="Y438" i="1"/>
  <c r="X438" i="1" s="1"/>
  <c r="Y439" i="1"/>
  <c r="X439" i="1" s="1"/>
  <c r="Y440" i="1"/>
  <c r="X440" i="1" s="1"/>
  <c r="Y441" i="1"/>
  <c r="X441" i="1" s="1"/>
  <c r="Y442" i="1"/>
  <c r="X442" i="1" s="1"/>
  <c r="Y443" i="1"/>
  <c r="X443" i="1" s="1"/>
  <c r="Y444" i="1"/>
  <c r="X444" i="1" s="1"/>
  <c r="Y445" i="1"/>
  <c r="X445" i="1" s="1"/>
  <c r="Y446" i="1"/>
  <c r="X446" i="1" s="1"/>
  <c r="Y447" i="1"/>
  <c r="X447" i="1" s="1"/>
  <c r="Y448" i="1"/>
  <c r="X448" i="1" s="1"/>
  <c r="Y449" i="1"/>
  <c r="X449" i="1" s="1"/>
  <c r="Y450" i="1"/>
  <c r="X450" i="1" s="1"/>
  <c r="Y451" i="1"/>
  <c r="X451" i="1" s="1"/>
  <c r="Y452" i="1"/>
  <c r="X452" i="1" s="1"/>
  <c r="Y453" i="1"/>
  <c r="X453" i="1" s="1"/>
  <c r="Y454" i="1"/>
  <c r="X454" i="1" s="1"/>
  <c r="Y455" i="1"/>
  <c r="X455" i="1" s="1"/>
  <c r="Y456" i="1"/>
  <c r="X456" i="1" s="1"/>
  <c r="Y457" i="1"/>
  <c r="X457" i="1" s="1"/>
  <c r="Y458" i="1"/>
  <c r="X458" i="1" s="1"/>
  <c r="Y459" i="1"/>
  <c r="X459" i="1" s="1"/>
  <c r="Y460" i="1"/>
  <c r="X460" i="1" s="1"/>
  <c r="Y461" i="1"/>
  <c r="X461" i="1" s="1"/>
  <c r="Y462" i="1"/>
  <c r="X462" i="1" s="1"/>
  <c r="Y463" i="1"/>
  <c r="X463" i="1" s="1"/>
  <c r="Y464" i="1"/>
  <c r="X464" i="1" s="1"/>
  <c r="Y465" i="1"/>
  <c r="X465" i="1" s="1"/>
  <c r="Y466" i="1"/>
  <c r="X466" i="1" s="1"/>
  <c r="Y467" i="1"/>
  <c r="X467" i="1" s="1"/>
  <c r="Y468" i="1"/>
  <c r="X468" i="1" s="1"/>
  <c r="Y469" i="1"/>
  <c r="X469" i="1" s="1"/>
  <c r="Y470" i="1"/>
  <c r="X470" i="1" s="1"/>
  <c r="Y471" i="1"/>
  <c r="X471" i="1" s="1"/>
  <c r="Y472" i="1"/>
  <c r="X472" i="1" s="1"/>
  <c r="Y473" i="1"/>
  <c r="X473" i="1" s="1"/>
  <c r="Y474" i="1"/>
  <c r="X474" i="1" s="1"/>
  <c r="Y475" i="1"/>
  <c r="X475" i="1" s="1"/>
  <c r="Y476" i="1"/>
  <c r="X476" i="1" s="1"/>
  <c r="Y477" i="1"/>
  <c r="X477" i="1" s="1"/>
  <c r="Y478" i="1"/>
  <c r="X478" i="1" s="1"/>
  <c r="Y479" i="1"/>
  <c r="X479" i="1" s="1"/>
  <c r="Y480" i="1"/>
  <c r="X480" i="1" s="1"/>
  <c r="Y481" i="1"/>
  <c r="X481" i="1" s="1"/>
  <c r="Y482" i="1"/>
  <c r="X482" i="1" s="1"/>
  <c r="Y483" i="1"/>
  <c r="X483" i="1" s="1"/>
  <c r="Y484" i="1"/>
  <c r="X484" i="1" s="1"/>
  <c r="Y485" i="1"/>
  <c r="X485" i="1" s="1"/>
  <c r="Y486" i="1"/>
  <c r="X486" i="1" s="1"/>
  <c r="Y487" i="1"/>
  <c r="X487" i="1" s="1"/>
  <c r="Y488" i="1"/>
  <c r="X488" i="1" s="1"/>
  <c r="Y489" i="1"/>
  <c r="X489" i="1" s="1"/>
  <c r="Y490" i="1"/>
  <c r="X490" i="1" s="1"/>
  <c r="Y491" i="1"/>
  <c r="X491" i="1" s="1"/>
  <c r="Y492" i="1"/>
  <c r="X492" i="1" s="1"/>
  <c r="Y493" i="1"/>
  <c r="X493" i="1" s="1"/>
  <c r="Y494" i="1"/>
  <c r="X494" i="1" s="1"/>
  <c r="Y495" i="1"/>
  <c r="X495" i="1" s="1"/>
  <c r="Y496" i="1"/>
  <c r="X496" i="1" s="1"/>
  <c r="Y497" i="1"/>
  <c r="X497" i="1" s="1"/>
  <c r="Y498" i="1"/>
  <c r="X498" i="1" s="1"/>
  <c r="Y499" i="1"/>
  <c r="X499" i="1" s="1"/>
  <c r="Y500" i="1"/>
  <c r="X500" i="1" s="1"/>
  <c r="Y501" i="1"/>
  <c r="X501" i="1" s="1"/>
  <c r="Y502" i="1"/>
  <c r="X502" i="1" s="1"/>
  <c r="Y503" i="1"/>
  <c r="X503" i="1" s="1"/>
  <c r="Y504" i="1"/>
  <c r="X504" i="1" s="1"/>
  <c r="Y505" i="1"/>
  <c r="X505" i="1" s="1"/>
  <c r="Y506" i="1"/>
  <c r="X506" i="1" s="1"/>
  <c r="Y507" i="1"/>
  <c r="X507" i="1" s="1"/>
  <c r="Y508" i="1"/>
  <c r="X508" i="1" s="1"/>
  <c r="Y509" i="1"/>
  <c r="X509" i="1" s="1"/>
  <c r="Y510" i="1"/>
  <c r="X510" i="1" s="1"/>
  <c r="Y511" i="1"/>
  <c r="X511" i="1" s="1"/>
  <c r="Y512" i="1"/>
  <c r="X512" i="1" s="1"/>
  <c r="Y513" i="1"/>
  <c r="X513" i="1" s="1"/>
  <c r="Y514" i="1"/>
  <c r="X514" i="1" s="1"/>
  <c r="Y515" i="1"/>
  <c r="X515" i="1" s="1"/>
  <c r="Y516" i="1"/>
  <c r="X516" i="1" s="1"/>
  <c r="Y517" i="1"/>
  <c r="X517" i="1" s="1"/>
  <c r="Y518" i="1"/>
  <c r="X518" i="1" s="1"/>
  <c r="Y519" i="1"/>
  <c r="X519" i="1" s="1"/>
  <c r="Y520" i="1"/>
  <c r="X520" i="1" s="1"/>
  <c r="Y521" i="1"/>
  <c r="X521" i="1" s="1"/>
  <c r="Y522" i="1"/>
  <c r="X522" i="1" s="1"/>
  <c r="Y523" i="1"/>
  <c r="X523" i="1" s="1"/>
  <c r="Y524" i="1"/>
  <c r="X524" i="1" s="1"/>
  <c r="Y525" i="1"/>
  <c r="X525" i="1" s="1"/>
  <c r="Y526" i="1"/>
  <c r="X526" i="1" s="1"/>
  <c r="Y527" i="1"/>
  <c r="X527" i="1" s="1"/>
  <c r="Y528" i="1"/>
  <c r="X528" i="1" s="1"/>
  <c r="Y529" i="1"/>
  <c r="X529" i="1" s="1"/>
  <c r="Y530" i="1"/>
  <c r="X530" i="1" s="1"/>
  <c r="Y531" i="1"/>
  <c r="X531" i="1" s="1"/>
  <c r="Y532" i="1"/>
  <c r="X532" i="1" s="1"/>
  <c r="Y533" i="1"/>
  <c r="X533" i="1" s="1"/>
  <c r="Y534" i="1"/>
  <c r="X534" i="1" s="1"/>
  <c r="Y535" i="1"/>
  <c r="X535" i="1" s="1"/>
  <c r="Y536" i="1"/>
  <c r="X536" i="1" s="1"/>
  <c r="Y537" i="1"/>
  <c r="X537" i="1" s="1"/>
  <c r="Y538" i="1"/>
  <c r="X538" i="1" s="1"/>
  <c r="Y539" i="1"/>
  <c r="X539" i="1" s="1"/>
  <c r="Y540" i="1"/>
  <c r="X540" i="1" s="1"/>
  <c r="Y541" i="1"/>
  <c r="X541" i="1" s="1"/>
  <c r="Y542" i="1"/>
  <c r="X542" i="1" s="1"/>
  <c r="Y543" i="1"/>
  <c r="X543" i="1" s="1"/>
  <c r="Y544" i="1"/>
  <c r="X544" i="1" s="1"/>
  <c r="Y545" i="1"/>
  <c r="X545" i="1" s="1"/>
  <c r="Y546" i="1"/>
  <c r="X546" i="1" s="1"/>
  <c r="Y547" i="1"/>
  <c r="X547" i="1" s="1"/>
  <c r="Y548" i="1"/>
  <c r="X548" i="1" s="1"/>
  <c r="Y549" i="1"/>
  <c r="X549" i="1" s="1"/>
  <c r="Y550" i="1"/>
  <c r="X550" i="1" s="1"/>
  <c r="Y551" i="1"/>
  <c r="X551" i="1" s="1"/>
  <c r="Y552" i="1"/>
  <c r="X552" i="1" s="1"/>
  <c r="Y553" i="1"/>
  <c r="X553" i="1" s="1"/>
  <c r="Y554" i="1"/>
  <c r="X554" i="1" s="1"/>
  <c r="Y555" i="1"/>
  <c r="X555" i="1" s="1"/>
  <c r="Y556" i="1"/>
  <c r="X556" i="1" s="1"/>
  <c r="Y557" i="1"/>
  <c r="X557" i="1" s="1"/>
  <c r="Y558" i="1"/>
  <c r="X558" i="1" s="1"/>
  <c r="Y559" i="1"/>
  <c r="X559" i="1" s="1"/>
  <c r="Y560" i="1"/>
  <c r="X560" i="1" s="1"/>
  <c r="Y561" i="1"/>
  <c r="X561" i="1" s="1"/>
  <c r="Y562" i="1"/>
  <c r="X562" i="1" s="1"/>
  <c r="Y563" i="1"/>
  <c r="X563" i="1" s="1"/>
  <c r="Y564" i="1"/>
  <c r="X564" i="1" s="1"/>
  <c r="Y565" i="1"/>
  <c r="X565" i="1" s="1"/>
  <c r="Y566" i="1"/>
  <c r="X566" i="1" s="1"/>
  <c r="Y567" i="1"/>
  <c r="X567" i="1" s="1"/>
  <c r="Y568" i="1"/>
  <c r="X568" i="1" s="1"/>
  <c r="Y569" i="1"/>
  <c r="X569" i="1" s="1"/>
  <c r="Y570" i="1"/>
  <c r="X570" i="1" s="1"/>
  <c r="Y571" i="1"/>
  <c r="X571" i="1" s="1"/>
  <c r="Y572" i="1"/>
  <c r="X572" i="1" s="1"/>
  <c r="Y573" i="1"/>
  <c r="X573" i="1" s="1"/>
  <c r="Y574" i="1"/>
  <c r="X574" i="1" s="1"/>
  <c r="Y575" i="1"/>
  <c r="X575" i="1" s="1"/>
  <c r="Y576" i="1"/>
  <c r="X576" i="1" s="1"/>
  <c r="Y577" i="1"/>
  <c r="X577" i="1" s="1"/>
  <c r="Y578" i="1"/>
  <c r="X578" i="1" s="1"/>
  <c r="Y579" i="1"/>
  <c r="X579" i="1" s="1"/>
  <c r="Y580" i="1"/>
  <c r="X580" i="1" s="1"/>
  <c r="Y581" i="1"/>
  <c r="X581" i="1" s="1"/>
  <c r="Y582" i="1"/>
  <c r="X582" i="1" s="1"/>
  <c r="Y583" i="1"/>
  <c r="X583" i="1" s="1"/>
  <c r="Y584" i="1"/>
  <c r="X584" i="1" s="1"/>
  <c r="Y585" i="1"/>
  <c r="X585" i="1" s="1"/>
  <c r="Y586" i="1"/>
  <c r="X586" i="1" s="1"/>
  <c r="Y587" i="1"/>
  <c r="X587" i="1" s="1"/>
  <c r="Y588" i="1"/>
  <c r="X588" i="1" s="1"/>
  <c r="Y589" i="1"/>
  <c r="X589" i="1" s="1"/>
  <c r="Y590" i="1"/>
  <c r="X590" i="1" s="1"/>
  <c r="Y591" i="1"/>
  <c r="X591" i="1" s="1"/>
  <c r="Y592" i="1"/>
  <c r="X592" i="1" s="1"/>
  <c r="Y593" i="1"/>
  <c r="X593" i="1" s="1"/>
  <c r="Y594" i="1"/>
  <c r="X594" i="1" s="1"/>
  <c r="Y595" i="1"/>
  <c r="X595" i="1" s="1"/>
  <c r="Y596" i="1"/>
  <c r="X596" i="1" s="1"/>
  <c r="Y597" i="1"/>
  <c r="X597" i="1" s="1"/>
  <c r="Y598" i="1"/>
  <c r="X598" i="1" s="1"/>
  <c r="Y599" i="1"/>
  <c r="X599" i="1" s="1"/>
  <c r="Y600" i="1"/>
  <c r="X600" i="1" s="1"/>
  <c r="Y601" i="1"/>
  <c r="X601" i="1" s="1"/>
  <c r="Y602" i="1"/>
  <c r="X602" i="1" s="1"/>
  <c r="Y603" i="1"/>
  <c r="X603" i="1" s="1"/>
  <c r="Y604" i="1"/>
  <c r="X604" i="1" s="1"/>
  <c r="Y605" i="1"/>
  <c r="X605" i="1" s="1"/>
  <c r="Y606" i="1"/>
  <c r="X606" i="1" s="1"/>
  <c r="Y607" i="1"/>
  <c r="X607" i="1" s="1"/>
  <c r="Y608" i="1"/>
  <c r="X608" i="1" s="1"/>
  <c r="Y609" i="1"/>
  <c r="X609" i="1" s="1"/>
  <c r="Y610" i="1"/>
  <c r="X610" i="1" s="1"/>
  <c r="Y611" i="1"/>
  <c r="X611" i="1" s="1"/>
  <c r="Y612" i="1"/>
  <c r="X612" i="1" s="1"/>
  <c r="Y613" i="1"/>
  <c r="X613" i="1" s="1"/>
  <c r="Y614" i="1"/>
  <c r="X614" i="1" s="1"/>
  <c r="Y615" i="1"/>
  <c r="X615" i="1" s="1"/>
  <c r="Y616" i="1"/>
  <c r="X616" i="1" s="1"/>
  <c r="Y617" i="1"/>
  <c r="X617" i="1" s="1"/>
  <c r="Y618" i="1"/>
  <c r="X618" i="1" s="1"/>
  <c r="Y619" i="1"/>
  <c r="X619" i="1" s="1"/>
  <c r="Y620" i="1"/>
  <c r="Y621" i="1"/>
  <c r="X621" i="1" s="1"/>
  <c r="Y622" i="1"/>
  <c r="X622" i="1" s="1"/>
  <c r="Y623" i="1"/>
  <c r="X623" i="1" s="1"/>
  <c r="Y624" i="1"/>
  <c r="X624" i="1" s="1"/>
  <c r="Y625" i="1"/>
  <c r="X625" i="1" s="1"/>
  <c r="Y626" i="1"/>
  <c r="X626" i="1" s="1"/>
  <c r="Y627" i="1"/>
  <c r="X627" i="1" s="1"/>
  <c r="Y628" i="1"/>
  <c r="X628" i="1" s="1"/>
  <c r="Y629" i="1"/>
  <c r="X629" i="1" s="1"/>
  <c r="Y630" i="1"/>
  <c r="X630" i="1" s="1"/>
  <c r="Y631" i="1"/>
  <c r="X631" i="1" s="1"/>
  <c r="Y632" i="1"/>
  <c r="X632" i="1" s="1"/>
  <c r="Y633" i="1"/>
  <c r="X633" i="1" s="1"/>
  <c r="Y634" i="1"/>
  <c r="X634" i="1" s="1"/>
  <c r="Y635" i="1"/>
  <c r="X635" i="1" s="1"/>
  <c r="Y636" i="1"/>
  <c r="X636" i="1" s="1"/>
  <c r="Y637" i="1"/>
  <c r="X637" i="1" s="1"/>
  <c r="Y638" i="1"/>
  <c r="X638" i="1" s="1"/>
  <c r="Y639" i="1"/>
  <c r="X639" i="1" s="1"/>
  <c r="Y640" i="1"/>
  <c r="X640" i="1" s="1"/>
  <c r="Y641" i="1"/>
  <c r="X641" i="1" s="1"/>
  <c r="Y642" i="1"/>
  <c r="X642" i="1" s="1"/>
  <c r="Y643" i="1"/>
  <c r="X643" i="1" s="1"/>
  <c r="Y644" i="1"/>
  <c r="X644" i="1" s="1"/>
  <c r="Y645" i="1"/>
  <c r="X645" i="1" s="1"/>
  <c r="Y646" i="1"/>
  <c r="X646" i="1" s="1"/>
  <c r="Y647" i="1"/>
  <c r="X647" i="1" s="1"/>
  <c r="Y648" i="1"/>
  <c r="X648" i="1" s="1"/>
  <c r="Y649" i="1"/>
  <c r="X649" i="1" s="1"/>
  <c r="Y650" i="1"/>
  <c r="X650" i="1" s="1"/>
  <c r="Y651" i="1"/>
  <c r="X651" i="1" s="1"/>
  <c r="Y652" i="1"/>
  <c r="X652" i="1" s="1"/>
  <c r="Y653" i="1"/>
  <c r="X653" i="1" s="1"/>
  <c r="Y654" i="1"/>
  <c r="X654" i="1" s="1"/>
  <c r="Y655" i="1"/>
  <c r="X655" i="1" s="1"/>
  <c r="Y656" i="1"/>
  <c r="X656" i="1" s="1"/>
  <c r="Y657" i="1"/>
  <c r="X657" i="1" s="1"/>
  <c r="Y658" i="1"/>
  <c r="X658" i="1" s="1"/>
  <c r="Y659" i="1"/>
  <c r="X659" i="1" s="1"/>
  <c r="Y660" i="1"/>
  <c r="X660" i="1" s="1"/>
  <c r="Y661" i="1"/>
  <c r="X661" i="1" s="1"/>
  <c r="Y662" i="1"/>
  <c r="X662" i="1" s="1"/>
  <c r="Y663" i="1"/>
  <c r="X663" i="1" s="1"/>
  <c r="Y664" i="1"/>
  <c r="X664" i="1" s="1"/>
  <c r="Y665" i="1"/>
  <c r="X665" i="1" s="1"/>
  <c r="Y666" i="1"/>
  <c r="X666" i="1" s="1"/>
  <c r="Y667" i="1"/>
  <c r="X667" i="1" s="1"/>
  <c r="Y668" i="1"/>
  <c r="X668" i="1" s="1"/>
  <c r="Y669" i="1"/>
  <c r="X669" i="1" s="1"/>
  <c r="Y670" i="1"/>
  <c r="X670" i="1" s="1"/>
  <c r="Y671" i="1"/>
  <c r="X671" i="1" s="1"/>
  <c r="Y672" i="1"/>
  <c r="X672" i="1" s="1"/>
  <c r="Y673" i="1"/>
  <c r="X673" i="1" s="1"/>
  <c r="Y674" i="1"/>
  <c r="X674" i="1" s="1"/>
  <c r="Y675" i="1"/>
  <c r="X675" i="1" s="1"/>
  <c r="Y676" i="1"/>
  <c r="X676" i="1" s="1"/>
  <c r="Y677" i="1"/>
  <c r="X677" i="1" s="1"/>
  <c r="Y678" i="1"/>
  <c r="X678" i="1" s="1"/>
  <c r="Y679" i="1"/>
  <c r="X679" i="1" s="1"/>
  <c r="Y680" i="1"/>
  <c r="X680" i="1" s="1"/>
  <c r="Y681" i="1"/>
  <c r="X681" i="1" s="1"/>
  <c r="Y682" i="1"/>
  <c r="X682" i="1" s="1"/>
  <c r="Y683" i="1"/>
  <c r="X683" i="1" s="1"/>
  <c r="Y684" i="1"/>
  <c r="X684" i="1" s="1"/>
  <c r="Y685" i="1"/>
  <c r="X685" i="1" s="1"/>
  <c r="Y686" i="1"/>
  <c r="X686" i="1" s="1"/>
  <c r="Y687" i="1"/>
  <c r="X687" i="1" s="1"/>
  <c r="Y688" i="1"/>
  <c r="X688" i="1" s="1"/>
  <c r="Y689" i="1"/>
  <c r="X689" i="1" s="1"/>
  <c r="Y690" i="1"/>
  <c r="X690" i="1" s="1"/>
  <c r="Y691" i="1"/>
  <c r="X691" i="1" s="1"/>
  <c r="Y692" i="1"/>
  <c r="X692" i="1" s="1"/>
  <c r="Y693" i="1"/>
  <c r="X693" i="1" s="1"/>
  <c r="Y694" i="1"/>
  <c r="X694" i="1" s="1"/>
  <c r="Y695" i="1"/>
  <c r="X695" i="1" s="1"/>
  <c r="Y696" i="1"/>
  <c r="X696" i="1" s="1"/>
  <c r="Y697" i="1"/>
  <c r="X697" i="1" s="1"/>
  <c r="Y698" i="1"/>
  <c r="X698" i="1" s="1"/>
  <c r="Y699" i="1"/>
  <c r="X699" i="1" s="1"/>
  <c r="Y700" i="1"/>
  <c r="Y701" i="1"/>
  <c r="X701" i="1" s="1"/>
  <c r="Y702" i="1"/>
  <c r="X702" i="1" s="1"/>
  <c r="Y703" i="1"/>
  <c r="X703" i="1" s="1"/>
  <c r="Y704" i="1"/>
  <c r="X704" i="1" s="1"/>
  <c r="Y705" i="1"/>
  <c r="X705" i="1" s="1"/>
  <c r="Y706" i="1"/>
  <c r="X706" i="1" s="1"/>
  <c r="Y707" i="1"/>
  <c r="X707" i="1" s="1"/>
  <c r="Y708" i="1"/>
  <c r="X708" i="1" s="1"/>
  <c r="Y709" i="1"/>
  <c r="X709" i="1" s="1"/>
  <c r="Y710" i="1"/>
  <c r="X710" i="1" s="1"/>
  <c r="Y711" i="1"/>
  <c r="X711" i="1" s="1"/>
  <c r="Y712" i="1"/>
  <c r="X712" i="1" s="1"/>
  <c r="Y713" i="1"/>
  <c r="X713" i="1" s="1"/>
  <c r="Y714" i="1"/>
  <c r="X714" i="1" s="1"/>
  <c r="Y715" i="1"/>
  <c r="X715" i="1" s="1"/>
  <c r="Y716" i="1"/>
  <c r="X716" i="1" s="1"/>
  <c r="Y717" i="1"/>
  <c r="X717" i="1" s="1"/>
  <c r="Y718" i="1"/>
  <c r="X718" i="1" s="1"/>
  <c r="Y719" i="1"/>
  <c r="X719" i="1" s="1"/>
  <c r="Y720" i="1"/>
  <c r="X720" i="1" s="1"/>
  <c r="Y721" i="1"/>
  <c r="X721" i="1" s="1"/>
  <c r="Y722" i="1"/>
  <c r="X722" i="1" s="1"/>
  <c r="Y723" i="1"/>
  <c r="X723" i="1" s="1"/>
  <c r="Y724" i="1"/>
  <c r="X724" i="1" s="1"/>
  <c r="Y725" i="1"/>
  <c r="X725" i="1" s="1"/>
  <c r="Y726" i="1"/>
  <c r="X726" i="1" s="1"/>
  <c r="Y727" i="1"/>
  <c r="X727" i="1" s="1"/>
  <c r="Y728" i="1"/>
  <c r="X728" i="1" s="1"/>
  <c r="Y729" i="1"/>
  <c r="X729" i="1" s="1"/>
  <c r="Y730" i="1"/>
  <c r="X730" i="1" s="1"/>
  <c r="Y731" i="1"/>
  <c r="X731" i="1" s="1"/>
  <c r="Y732" i="1"/>
  <c r="X732" i="1" s="1"/>
  <c r="Y733" i="1"/>
  <c r="X733" i="1" s="1"/>
  <c r="Y734" i="1"/>
  <c r="X734" i="1" s="1"/>
  <c r="Y735" i="1"/>
  <c r="X735" i="1" s="1"/>
  <c r="Y736" i="1"/>
  <c r="X736" i="1" s="1"/>
  <c r="Y737" i="1"/>
  <c r="X737" i="1" s="1"/>
  <c r="Y738" i="1"/>
  <c r="X738" i="1" s="1"/>
  <c r="Y739" i="1"/>
  <c r="X739" i="1" s="1"/>
  <c r="Y740" i="1"/>
  <c r="X740" i="1" s="1"/>
  <c r="Y741" i="1"/>
  <c r="X741" i="1" s="1"/>
  <c r="Y742" i="1"/>
  <c r="X742" i="1" s="1"/>
  <c r="Y743" i="1"/>
  <c r="X743" i="1" s="1"/>
  <c r="Y744" i="1"/>
  <c r="X744" i="1" s="1"/>
  <c r="Y745" i="1"/>
  <c r="X745" i="1" s="1"/>
  <c r="Y746" i="1"/>
  <c r="X746" i="1" s="1"/>
  <c r="Y747" i="1"/>
  <c r="X747" i="1" s="1"/>
  <c r="Y748" i="1"/>
  <c r="X748" i="1" s="1"/>
  <c r="Y749" i="1"/>
  <c r="X749" i="1" s="1"/>
  <c r="Y750" i="1"/>
  <c r="X750" i="1" s="1"/>
  <c r="Y751" i="1"/>
  <c r="X751" i="1" s="1"/>
  <c r="Y752" i="1"/>
  <c r="X752" i="1" s="1"/>
  <c r="Y753" i="1"/>
  <c r="X753" i="1" s="1"/>
  <c r="Y754" i="1"/>
  <c r="X754" i="1" s="1"/>
  <c r="Y755" i="1"/>
  <c r="X755" i="1" s="1"/>
  <c r="Y756" i="1"/>
  <c r="X756" i="1" s="1"/>
  <c r="Y757" i="1"/>
  <c r="X757" i="1" s="1"/>
  <c r="Y758" i="1"/>
  <c r="X758" i="1" s="1"/>
  <c r="Y759" i="1"/>
  <c r="X759" i="1" s="1"/>
  <c r="Y760" i="1"/>
  <c r="X760" i="1" s="1"/>
  <c r="Y761" i="1"/>
  <c r="X761" i="1" s="1"/>
  <c r="Y762" i="1"/>
  <c r="X762" i="1" s="1"/>
  <c r="Y763" i="1"/>
  <c r="X763" i="1" s="1"/>
  <c r="Y764" i="1"/>
  <c r="X764" i="1" s="1"/>
  <c r="Y765" i="1"/>
  <c r="X765" i="1" s="1"/>
  <c r="Y766" i="1"/>
  <c r="X766" i="1" s="1"/>
  <c r="Y767" i="1"/>
  <c r="X767" i="1" s="1"/>
  <c r="Y768" i="1"/>
  <c r="X768" i="1" s="1"/>
  <c r="Y769" i="1"/>
  <c r="X769" i="1" s="1"/>
  <c r="Y770" i="1"/>
  <c r="X770" i="1" s="1"/>
  <c r="Y771" i="1"/>
  <c r="X771" i="1" s="1"/>
  <c r="Y772" i="1"/>
  <c r="X772" i="1" s="1"/>
  <c r="Y773" i="1"/>
  <c r="X773" i="1" s="1"/>
  <c r="Y774" i="1"/>
  <c r="X774" i="1" s="1"/>
  <c r="Y775" i="1"/>
  <c r="X775" i="1" s="1"/>
  <c r="Y776" i="1"/>
  <c r="X776" i="1" s="1"/>
  <c r="Y777" i="1"/>
  <c r="X777" i="1" s="1"/>
  <c r="Y778" i="1"/>
  <c r="X778" i="1" s="1"/>
  <c r="Y779" i="1"/>
  <c r="X779" i="1" s="1"/>
  <c r="Y780" i="1"/>
  <c r="X780" i="1" s="1"/>
  <c r="Y781" i="1"/>
  <c r="X781" i="1" s="1"/>
  <c r="Y782" i="1"/>
  <c r="X782" i="1" s="1"/>
  <c r="Y783" i="1"/>
  <c r="X783" i="1" s="1"/>
  <c r="Y784" i="1"/>
  <c r="X784" i="1" s="1"/>
  <c r="Y785" i="1"/>
  <c r="X785" i="1" s="1"/>
  <c r="Y786" i="1"/>
  <c r="X786" i="1" s="1"/>
  <c r="Y787" i="1"/>
  <c r="X787" i="1" s="1"/>
  <c r="Y788" i="1"/>
  <c r="X788" i="1" s="1"/>
  <c r="Y789" i="1"/>
  <c r="X789" i="1" s="1"/>
  <c r="Y790" i="1"/>
  <c r="X790" i="1" s="1"/>
  <c r="Y791" i="1"/>
  <c r="X791" i="1" s="1"/>
  <c r="Y792" i="1"/>
  <c r="X792" i="1" s="1"/>
  <c r="Y793" i="1"/>
  <c r="X793" i="1" s="1"/>
  <c r="Y794" i="1"/>
  <c r="X794" i="1" s="1"/>
  <c r="Y795" i="1"/>
  <c r="X795" i="1" s="1"/>
  <c r="Y796" i="1"/>
  <c r="X796" i="1" s="1"/>
  <c r="Y797" i="1"/>
  <c r="X797" i="1" s="1"/>
  <c r="Y798" i="1"/>
  <c r="X798" i="1" s="1"/>
  <c r="Y799" i="1"/>
  <c r="X799" i="1" s="1"/>
  <c r="Y800" i="1"/>
  <c r="X800" i="1" s="1"/>
  <c r="Y801" i="1"/>
  <c r="X801" i="1" s="1"/>
  <c r="Y802" i="1"/>
  <c r="X802" i="1" s="1"/>
  <c r="Y803" i="1"/>
  <c r="X803" i="1" s="1"/>
  <c r="Y804" i="1"/>
  <c r="X804" i="1" s="1"/>
  <c r="Y805" i="1"/>
  <c r="X805" i="1" s="1"/>
  <c r="Y806" i="1"/>
  <c r="X806" i="1" s="1"/>
  <c r="Y807" i="1"/>
  <c r="X807" i="1" s="1"/>
  <c r="Y808" i="1"/>
  <c r="X808" i="1" s="1"/>
  <c r="Y809" i="1"/>
  <c r="X809" i="1" s="1"/>
  <c r="Y810" i="1"/>
  <c r="X810" i="1" s="1"/>
  <c r="Y811" i="1"/>
  <c r="X811" i="1" s="1"/>
  <c r="Y812" i="1"/>
  <c r="X812" i="1" s="1"/>
  <c r="Y813" i="1"/>
  <c r="X813" i="1" s="1"/>
  <c r="Y814" i="1"/>
  <c r="X814" i="1" s="1"/>
  <c r="Y815" i="1"/>
  <c r="X815" i="1" s="1"/>
  <c r="Y816" i="1"/>
  <c r="X816" i="1" s="1"/>
  <c r="Y817" i="1"/>
  <c r="X817" i="1" s="1"/>
  <c r="Y818" i="1"/>
  <c r="X818" i="1" s="1"/>
  <c r="Y819" i="1"/>
  <c r="X819" i="1" s="1"/>
  <c r="Y820" i="1"/>
  <c r="X820" i="1" s="1"/>
  <c r="Y821" i="1"/>
  <c r="X821" i="1" s="1"/>
  <c r="Y822" i="1"/>
  <c r="X822" i="1" s="1"/>
  <c r="Y823" i="1"/>
  <c r="X823" i="1" s="1"/>
  <c r="Y824" i="1"/>
  <c r="X824" i="1" s="1"/>
  <c r="Y825" i="1"/>
  <c r="X825" i="1" s="1"/>
  <c r="Y826" i="1"/>
  <c r="X826" i="1" s="1"/>
  <c r="Y827" i="1"/>
  <c r="X827" i="1" s="1"/>
  <c r="Y828" i="1"/>
  <c r="X828" i="1" s="1"/>
  <c r="Y829" i="1"/>
  <c r="X829" i="1" s="1"/>
  <c r="Y830" i="1"/>
  <c r="X830" i="1" s="1"/>
  <c r="Y831" i="1"/>
  <c r="X831" i="1" s="1"/>
  <c r="Y832" i="1"/>
  <c r="X832" i="1" s="1"/>
  <c r="Y833" i="1"/>
  <c r="X833" i="1" s="1"/>
  <c r="Y834" i="1"/>
  <c r="X834" i="1" s="1"/>
  <c r="Y835" i="1"/>
  <c r="X835" i="1" s="1"/>
  <c r="Y836" i="1"/>
  <c r="X836" i="1" s="1"/>
  <c r="Y837" i="1"/>
  <c r="X837" i="1" s="1"/>
  <c r="Y838" i="1"/>
  <c r="X838" i="1" s="1"/>
  <c r="Y839" i="1"/>
  <c r="X839" i="1" s="1"/>
  <c r="Y840" i="1"/>
  <c r="X840" i="1" s="1"/>
  <c r="Y841" i="1"/>
  <c r="X841" i="1" s="1"/>
  <c r="Y842" i="1"/>
  <c r="X842" i="1" s="1"/>
  <c r="Y843" i="1"/>
  <c r="X843" i="1" s="1"/>
  <c r="Y844" i="1"/>
  <c r="X844" i="1" s="1"/>
  <c r="Y845" i="1"/>
  <c r="X845" i="1" s="1"/>
  <c r="Y846" i="1"/>
  <c r="X846" i="1" s="1"/>
  <c r="Y847" i="1"/>
  <c r="X847" i="1" s="1"/>
  <c r="Y848" i="1"/>
  <c r="X848" i="1" s="1"/>
  <c r="Y849" i="1"/>
  <c r="X849" i="1" s="1"/>
  <c r="Y850" i="1"/>
  <c r="X850" i="1" s="1"/>
  <c r="Y851" i="1"/>
  <c r="X851" i="1" s="1"/>
  <c r="Y852" i="1"/>
  <c r="X852" i="1" s="1"/>
  <c r="Y853" i="1"/>
  <c r="X853" i="1" s="1"/>
  <c r="Y854" i="1"/>
  <c r="X854" i="1" s="1"/>
  <c r="Y855" i="1"/>
  <c r="Y856" i="1"/>
  <c r="X856" i="1" s="1"/>
  <c r="Y857" i="1"/>
  <c r="X857" i="1" s="1"/>
  <c r="Y858" i="1"/>
  <c r="X858" i="1" s="1"/>
  <c r="Y859" i="1"/>
  <c r="X859" i="1" s="1"/>
  <c r="Y860" i="1"/>
  <c r="X860" i="1" s="1"/>
  <c r="Y861" i="1"/>
  <c r="X861" i="1" s="1"/>
  <c r="Y862" i="1"/>
  <c r="X862" i="1" s="1"/>
  <c r="Y863" i="1"/>
  <c r="X863" i="1" s="1"/>
  <c r="Y864" i="1"/>
  <c r="X864" i="1" s="1"/>
  <c r="Y865" i="1"/>
  <c r="X865" i="1" s="1"/>
  <c r="Y866" i="1"/>
  <c r="X866" i="1" s="1"/>
  <c r="Y867" i="1"/>
  <c r="X867" i="1" s="1"/>
  <c r="Y868" i="1"/>
  <c r="X868" i="1" s="1"/>
  <c r="Y869" i="1"/>
  <c r="X869" i="1" s="1"/>
  <c r="Y870" i="1"/>
  <c r="X870" i="1" s="1"/>
  <c r="Y871" i="1"/>
  <c r="X871" i="1" s="1"/>
  <c r="Y872" i="1"/>
  <c r="X872" i="1" s="1"/>
  <c r="Y873" i="1"/>
  <c r="X873" i="1" s="1"/>
  <c r="Y874" i="1"/>
  <c r="X874" i="1" s="1"/>
  <c r="Y875" i="1"/>
  <c r="X875" i="1" s="1"/>
  <c r="Y876" i="1"/>
  <c r="X876" i="1" s="1"/>
  <c r="Y877" i="1"/>
  <c r="X877" i="1" s="1"/>
  <c r="Y878" i="1"/>
  <c r="X878" i="1" s="1"/>
  <c r="Y879" i="1"/>
  <c r="X879" i="1" s="1"/>
  <c r="Y880" i="1"/>
  <c r="X880" i="1" s="1"/>
  <c r="Y881" i="1"/>
  <c r="X881" i="1" s="1"/>
  <c r="Y882" i="1"/>
  <c r="X882" i="1" s="1"/>
  <c r="Y883" i="1"/>
  <c r="X883" i="1" s="1"/>
  <c r="Y884" i="1"/>
  <c r="X884" i="1" s="1"/>
  <c r="Y885" i="1"/>
  <c r="X885" i="1" s="1"/>
  <c r="Y886" i="1"/>
  <c r="X886" i="1" s="1"/>
  <c r="Y887" i="1"/>
  <c r="X887" i="1" s="1"/>
  <c r="Y888" i="1"/>
  <c r="X888" i="1" s="1"/>
  <c r="Y889" i="1"/>
  <c r="X889" i="1" s="1"/>
  <c r="Y890" i="1"/>
  <c r="X890" i="1" s="1"/>
  <c r="Y891" i="1"/>
  <c r="X891" i="1" s="1"/>
  <c r="Y892" i="1"/>
  <c r="X892" i="1" s="1"/>
  <c r="Y893" i="1"/>
  <c r="X893" i="1" s="1"/>
  <c r="Y894" i="1"/>
  <c r="X894" i="1" s="1"/>
  <c r="Y895" i="1"/>
  <c r="X895" i="1" s="1"/>
  <c r="Y896" i="1"/>
  <c r="X896" i="1" s="1"/>
  <c r="Y897" i="1"/>
  <c r="X897" i="1" s="1"/>
  <c r="Y898" i="1"/>
  <c r="X898" i="1" s="1"/>
  <c r="Y899" i="1"/>
  <c r="X899" i="1" s="1"/>
  <c r="Y900" i="1"/>
  <c r="X900" i="1" s="1"/>
  <c r="Y901" i="1"/>
  <c r="X901" i="1" s="1"/>
  <c r="Y902" i="1"/>
  <c r="X902" i="1" s="1"/>
  <c r="Y903" i="1"/>
  <c r="Y904" i="1"/>
  <c r="X904" i="1" s="1"/>
  <c r="Y905" i="1"/>
  <c r="X905" i="1" s="1"/>
  <c r="Y906" i="1"/>
  <c r="X906" i="1" s="1"/>
  <c r="Y907" i="1"/>
  <c r="X907" i="1" s="1"/>
  <c r="Y908" i="1"/>
  <c r="X908" i="1" s="1"/>
  <c r="Y909" i="1"/>
  <c r="X909" i="1" s="1"/>
  <c r="Y910" i="1"/>
  <c r="X910" i="1" s="1"/>
  <c r="Y911" i="1"/>
  <c r="X911" i="1" s="1"/>
  <c r="Y912" i="1"/>
  <c r="X912" i="1" s="1"/>
  <c r="Y913" i="1"/>
  <c r="X913" i="1" s="1"/>
  <c r="Y914" i="1"/>
  <c r="X914" i="1" s="1"/>
  <c r="Y915" i="1"/>
  <c r="X915" i="1" s="1"/>
  <c r="Y916" i="1"/>
  <c r="X916" i="1" s="1"/>
  <c r="Y917" i="1"/>
  <c r="X917" i="1" s="1"/>
  <c r="Y918" i="1"/>
  <c r="X918" i="1" s="1"/>
  <c r="Y919" i="1"/>
  <c r="X919" i="1" s="1"/>
  <c r="Y920" i="1"/>
  <c r="X920" i="1" s="1"/>
  <c r="Y921" i="1"/>
  <c r="X921" i="1" s="1"/>
  <c r="Y922" i="1"/>
  <c r="X922" i="1" s="1"/>
  <c r="Y923" i="1"/>
  <c r="X923" i="1" s="1"/>
  <c r="Y924" i="1"/>
  <c r="X924" i="1" s="1"/>
  <c r="Y925" i="1"/>
  <c r="X925" i="1" s="1"/>
  <c r="Y926" i="1"/>
  <c r="X926" i="1" s="1"/>
  <c r="Y927" i="1"/>
  <c r="X927" i="1" s="1"/>
  <c r="Y928" i="1"/>
  <c r="X928" i="1" s="1"/>
  <c r="Y929" i="1"/>
  <c r="X929" i="1" s="1"/>
  <c r="Y930" i="1"/>
  <c r="X930" i="1" s="1"/>
  <c r="Y931" i="1"/>
  <c r="X931" i="1" s="1"/>
  <c r="Y932" i="1"/>
  <c r="X932" i="1" s="1"/>
  <c r="Y933" i="1"/>
  <c r="X933" i="1" s="1"/>
  <c r="Y934" i="1"/>
  <c r="X934" i="1" s="1"/>
  <c r="Y935" i="1"/>
  <c r="X935" i="1" s="1"/>
  <c r="Y936" i="1"/>
  <c r="X936" i="1" s="1"/>
  <c r="Y937" i="1"/>
  <c r="X937" i="1" s="1"/>
  <c r="Y938" i="1"/>
  <c r="X938" i="1" s="1"/>
  <c r="Y939" i="1"/>
  <c r="X939" i="1" s="1"/>
  <c r="Y940" i="1"/>
  <c r="X940" i="1" s="1"/>
  <c r="Y941" i="1"/>
  <c r="X941" i="1" s="1"/>
  <c r="Y942" i="1"/>
  <c r="X942" i="1" s="1"/>
  <c r="Y943" i="1"/>
  <c r="X943" i="1" s="1"/>
  <c r="Y944" i="1"/>
  <c r="X944" i="1" s="1"/>
  <c r="Y945" i="1"/>
  <c r="X945" i="1" s="1"/>
  <c r="Y946" i="1"/>
  <c r="X946" i="1" s="1"/>
  <c r="Y947" i="1"/>
  <c r="X947" i="1" s="1"/>
  <c r="Y948" i="1"/>
  <c r="X948" i="1" s="1"/>
  <c r="Y949" i="1"/>
  <c r="X949" i="1" s="1"/>
  <c r="Y950" i="1"/>
  <c r="X950" i="1" s="1"/>
  <c r="Y951" i="1"/>
  <c r="X951" i="1" s="1"/>
  <c r="Y952" i="1"/>
  <c r="X952" i="1" s="1"/>
  <c r="Y953" i="1"/>
  <c r="X953" i="1" s="1"/>
  <c r="Y954" i="1"/>
  <c r="X954" i="1" s="1"/>
  <c r="Y955" i="1"/>
  <c r="X955" i="1" s="1"/>
  <c r="Y956" i="1"/>
  <c r="X956" i="1" s="1"/>
  <c r="Y957" i="1"/>
  <c r="X957" i="1" s="1"/>
  <c r="Y958" i="1"/>
  <c r="X958" i="1" s="1"/>
  <c r="Y959" i="1"/>
  <c r="X959" i="1" s="1"/>
  <c r="Y960" i="1"/>
  <c r="X960" i="1" s="1"/>
  <c r="Y961" i="1"/>
  <c r="X961" i="1" s="1"/>
  <c r="Y962" i="1"/>
  <c r="X962" i="1" s="1"/>
  <c r="Y963" i="1"/>
  <c r="X963" i="1" s="1"/>
  <c r="Y964" i="1"/>
  <c r="X964" i="1" s="1"/>
  <c r="Y965" i="1"/>
  <c r="X965" i="1" s="1"/>
  <c r="Y966" i="1"/>
  <c r="X966" i="1" s="1"/>
  <c r="Y967" i="1"/>
  <c r="X967" i="1" s="1"/>
  <c r="Y968" i="1"/>
  <c r="X968" i="1" s="1"/>
  <c r="Y969" i="1"/>
  <c r="X969" i="1" s="1"/>
  <c r="Y970" i="1"/>
  <c r="X970" i="1" s="1"/>
  <c r="Y971" i="1"/>
  <c r="X971" i="1" s="1"/>
  <c r="Y972" i="1"/>
  <c r="X972" i="1" s="1"/>
  <c r="Y973" i="1"/>
  <c r="X973" i="1" s="1"/>
  <c r="Y974" i="1"/>
  <c r="X974" i="1" s="1"/>
  <c r="Y975" i="1"/>
  <c r="X975" i="1" s="1"/>
  <c r="Y976" i="1"/>
  <c r="X976" i="1" s="1"/>
  <c r="Y977" i="1"/>
  <c r="X977" i="1" s="1"/>
  <c r="Y978" i="1"/>
  <c r="X978" i="1" s="1"/>
  <c r="Y979" i="1"/>
  <c r="X979" i="1" s="1"/>
  <c r="Y980" i="1"/>
  <c r="X980" i="1" s="1"/>
  <c r="Y981" i="1"/>
  <c r="X981" i="1" s="1"/>
  <c r="Y982" i="1"/>
  <c r="X982" i="1" s="1"/>
  <c r="Y983" i="1"/>
  <c r="X983" i="1" s="1"/>
  <c r="Y984" i="1"/>
  <c r="X984" i="1" s="1"/>
  <c r="Y985" i="1"/>
  <c r="X985" i="1" s="1"/>
  <c r="Y986" i="1"/>
  <c r="X986" i="1" s="1"/>
  <c r="Y987" i="1"/>
  <c r="X987" i="1" s="1"/>
  <c r="Y988" i="1"/>
  <c r="X988" i="1" s="1"/>
  <c r="Y989" i="1"/>
  <c r="X989" i="1" s="1"/>
  <c r="Y990" i="1"/>
  <c r="X990" i="1" s="1"/>
  <c r="Y991" i="1"/>
  <c r="X991" i="1" s="1"/>
  <c r="Y992" i="1"/>
  <c r="X992" i="1" s="1"/>
  <c r="Y993" i="1"/>
  <c r="X993" i="1" s="1"/>
  <c r="Y994" i="1"/>
  <c r="X994" i="1" s="1"/>
  <c r="Y995" i="1"/>
  <c r="X995" i="1" s="1"/>
  <c r="Y996" i="1"/>
  <c r="X996" i="1" s="1"/>
  <c r="Y997" i="1"/>
  <c r="X997" i="1" s="1"/>
  <c r="Y998" i="1"/>
  <c r="X998" i="1" s="1"/>
  <c r="Y999" i="1"/>
  <c r="X999" i="1" s="1"/>
  <c r="Y1000" i="1"/>
  <c r="X1000" i="1" s="1"/>
  <c r="Y1001" i="1"/>
  <c r="X1001" i="1" s="1"/>
  <c r="Y1002" i="1"/>
  <c r="X1002" i="1" s="1"/>
  <c r="Y1003" i="1"/>
  <c r="X1003" i="1" s="1"/>
  <c r="Y1004" i="1"/>
  <c r="X1004" i="1" s="1"/>
  <c r="Y1005" i="1"/>
  <c r="X1005" i="1" s="1"/>
  <c r="Y1006" i="1"/>
  <c r="X1006" i="1" s="1"/>
  <c r="Y1007" i="1"/>
  <c r="X1007" i="1" s="1"/>
  <c r="Y1008" i="1"/>
  <c r="X1008" i="1" s="1"/>
  <c r="Y1009" i="1"/>
  <c r="X1009" i="1" s="1"/>
  <c r="Y1010" i="1"/>
  <c r="X1010" i="1" s="1"/>
  <c r="Y1011" i="1"/>
  <c r="X1011" i="1" s="1"/>
  <c r="Y1012" i="1"/>
  <c r="X1012" i="1" s="1"/>
  <c r="Y1013" i="1"/>
  <c r="X1013" i="1" s="1"/>
  <c r="Y1014" i="1"/>
  <c r="X1014" i="1" s="1"/>
  <c r="Y1015" i="1"/>
  <c r="X1015" i="1" s="1"/>
  <c r="Y1016" i="1"/>
  <c r="X1016" i="1" s="1"/>
  <c r="Y1017" i="1"/>
  <c r="X1017" i="1" s="1"/>
  <c r="Y1018" i="1"/>
  <c r="X1018" i="1" s="1"/>
  <c r="Y1019" i="1"/>
  <c r="X1019" i="1" s="1"/>
  <c r="Y1020" i="1"/>
  <c r="X1020" i="1" s="1"/>
  <c r="Y1021" i="1"/>
  <c r="X1021" i="1" s="1"/>
  <c r="Y1022" i="1"/>
  <c r="X1022" i="1" s="1"/>
  <c r="Y1023" i="1"/>
  <c r="X1023" i="1" s="1"/>
  <c r="Y1024" i="1"/>
  <c r="X1024" i="1" s="1"/>
  <c r="Y1025" i="1"/>
  <c r="X1025" i="1" s="1"/>
  <c r="Y1026" i="1"/>
  <c r="X1026" i="1" s="1"/>
  <c r="Y1027" i="1"/>
  <c r="X1027" i="1" s="1"/>
  <c r="Y1028" i="1"/>
  <c r="X1028" i="1" s="1"/>
  <c r="Y1029" i="1"/>
  <c r="X1029" i="1" s="1"/>
  <c r="Y1030" i="1"/>
  <c r="X1030" i="1" s="1"/>
  <c r="Y1031" i="1"/>
  <c r="Y1032" i="1"/>
  <c r="X1032" i="1" s="1"/>
  <c r="Y1033" i="1"/>
  <c r="X1033" i="1" s="1"/>
  <c r="Y1034" i="1"/>
  <c r="X1034" i="1" s="1"/>
  <c r="Y1035" i="1"/>
  <c r="X1035" i="1" s="1"/>
  <c r="Y1036" i="1"/>
  <c r="X1036" i="1" s="1"/>
  <c r="Y1037" i="1"/>
  <c r="X1037" i="1" s="1"/>
  <c r="Y1038" i="1"/>
  <c r="X1038" i="1" s="1"/>
  <c r="Y1039" i="1"/>
  <c r="X1039" i="1" s="1"/>
  <c r="Y1040" i="1"/>
  <c r="X1040" i="1" s="1"/>
  <c r="Y1041" i="1"/>
  <c r="X1041" i="1" s="1"/>
  <c r="Y1042" i="1"/>
  <c r="X1042" i="1" s="1"/>
  <c r="Y1043" i="1"/>
  <c r="X1043" i="1" s="1"/>
  <c r="Y1044" i="1"/>
  <c r="X1044" i="1" s="1"/>
  <c r="Y1045" i="1"/>
  <c r="X1045" i="1" s="1"/>
  <c r="Y1046" i="1"/>
  <c r="X1046" i="1" s="1"/>
  <c r="Y1047" i="1"/>
  <c r="X1047" i="1" s="1"/>
  <c r="Y1048" i="1"/>
  <c r="X1048" i="1" s="1"/>
  <c r="Y1049" i="1"/>
  <c r="X1049" i="1" s="1"/>
  <c r="Y1050" i="1"/>
  <c r="X1050" i="1" s="1"/>
  <c r="Y1051" i="1"/>
  <c r="X1051" i="1" s="1"/>
  <c r="Y1052" i="1"/>
  <c r="X1052" i="1" s="1"/>
  <c r="Y1053" i="1"/>
  <c r="X1053" i="1" s="1"/>
  <c r="Y1054" i="1"/>
  <c r="X1054" i="1" s="1"/>
  <c r="Y1055" i="1"/>
  <c r="X1055" i="1" s="1"/>
  <c r="Y1056" i="1"/>
  <c r="X1056" i="1" s="1"/>
  <c r="Y1057" i="1"/>
  <c r="X1057" i="1" s="1"/>
  <c r="Y1058" i="1"/>
  <c r="X1058" i="1" s="1"/>
  <c r="Y1059" i="1"/>
  <c r="X1059" i="1" s="1"/>
  <c r="Y1060" i="1"/>
  <c r="X1060" i="1" s="1"/>
  <c r="Y1061" i="1"/>
  <c r="X1061" i="1" s="1"/>
  <c r="Y1062" i="1"/>
  <c r="X1062" i="1" s="1"/>
  <c r="Y1063" i="1"/>
  <c r="X1063" i="1" s="1"/>
  <c r="Y1064" i="1"/>
  <c r="X1064" i="1" s="1"/>
  <c r="Y1065" i="1"/>
  <c r="X1065" i="1" s="1"/>
  <c r="Y1066" i="1"/>
  <c r="X1066" i="1" s="1"/>
  <c r="Y1067" i="1"/>
  <c r="X1067" i="1" s="1"/>
  <c r="Y1068" i="1"/>
  <c r="X1068" i="1" s="1"/>
  <c r="Y1069" i="1"/>
  <c r="X1069" i="1" s="1"/>
  <c r="Y1070" i="1"/>
  <c r="X1070" i="1" s="1"/>
  <c r="Y1071" i="1"/>
  <c r="Y1072" i="1"/>
  <c r="X1072" i="1" s="1"/>
  <c r="Y1073" i="1"/>
  <c r="X1073" i="1" s="1"/>
  <c r="Y1074" i="1"/>
  <c r="X1074" i="1" s="1"/>
  <c r="Y1075" i="1"/>
  <c r="X1075" i="1" s="1"/>
  <c r="Y1076" i="1"/>
  <c r="X1076" i="1" s="1"/>
  <c r="Y1077" i="1"/>
  <c r="X1077" i="1" s="1"/>
  <c r="Y1078" i="1"/>
  <c r="X1078" i="1" s="1"/>
  <c r="Y1079" i="1"/>
  <c r="X1079" i="1" s="1"/>
  <c r="Y1080" i="1"/>
  <c r="X1080" i="1" s="1"/>
  <c r="Y1081" i="1"/>
  <c r="X1081" i="1" s="1"/>
  <c r="Y1082" i="1"/>
  <c r="X1082" i="1" s="1"/>
  <c r="Y1083" i="1"/>
  <c r="X1083" i="1" s="1"/>
  <c r="Y1084" i="1"/>
  <c r="X1084" i="1" s="1"/>
  <c r="Y1085" i="1"/>
  <c r="X1085" i="1" s="1"/>
  <c r="Y1086" i="1"/>
  <c r="X1086" i="1" s="1"/>
  <c r="Y1087" i="1"/>
  <c r="X1087" i="1" s="1"/>
  <c r="Y1088" i="1"/>
  <c r="X1088" i="1" s="1"/>
  <c r="Y1089" i="1"/>
  <c r="X1089" i="1" s="1"/>
  <c r="Y1090" i="1"/>
  <c r="X1090" i="1" s="1"/>
  <c r="Y1091" i="1"/>
  <c r="X1091" i="1" s="1"/>
  <c r="Y1092" i="1"/>
  <c r="X1092" i="1" s="1"/>
  <c r="Y1093" i="1"/>
  <c r="X1093" i="1" s="1"/>
  <c r="Y1094" i="1"/>
  <c r="X1094" i="1" s="1"/>
  <c r="Y1095" i="1"/>
  <c r="X1095" i="1" s="1"/>
  <c r="Y1096" i="1"/>
  <c r="X1096" i="1" s="1"/>
  <c r="Y1097" i="1"/>
  <c r="X1097" i="1" s="1"/>
  <c r="Y1098" i="1"/>
  <c r="X1098" i="1" s="1"/>
  <c r="Y1099" i="1"/>
  <c r="X1099" i="1" s="1"/>
  <c r="Y1100" i="1"/>
  <c r="X1100" i="1" s="1"/>
  <c r="Y1101" i="1"/>
  <c r="X1101" i="1" s="1"/>
  <c r="Y1102" i="1"/>
  <c r="X1102" i="1" s="1"/>
  <c r="Y1103" i="1"/>
  <c r="X1103" i="1" s="1"/>
  <c r="Y1104" i="1"/>
  <c r="X1104" i="1" s="1"/>
  <c r="Y1105" i="1"/>
  <c r="X1105" i="1" s="1"/>
  <c r="Y1106" i="1"/>
  <c r="X1106" i="1" s="1"/>
  <c r="Y1107" i="1"/>
  <c r="X1107" i="1" s="1"/>
  <c r="Y1108" i="1"/>
  <c r="X1108" i="1" s="1"/>
  <c r="Y1109" i="1"/>
  <c r="X1109" i="1" s="1"/>
  <c r="Y1110" i="1"/>
  <c r="X1110" i="1" s="1"/>
  <c r="Y1111" i="1"/>
  <c r="X1111" i="1" s="1"/>
  <c r="Y1112" i="1"/>
  <c r="X1112" i="1" s="1"/>
  <c r="Y1113" i="1"/>
  <c r="X1113" i="1" s="1"/>
  <c r="Y1114" i="1"/>
  <c r="X1114" i="1" s="1"/>
  <c r="Y1115" i="1"/>
  <c r="X1115" i="1" s="1"/>
  <c r="Y1116" i="1"/>
  <c r="X1116" i="1" s="1"/>
  <c r="Y1117" i="1"/>
  <c r="X1117" i="1" s="1"/>
  <c r="Y1118" i="1"/>
  <c r="X1118" i="1" s="1"/>
  <c r="Y1119" i="1"/>
  <c r="X1119" i="1" s="1"/>
  <c r="Y1120" i="1"/>
  <c r="X1120" i="1" s="1"/>
  <c r="Y1121" i="1"/>
  <c r="X1121" i="1" s="1"/>
  <c r="Y1122" i="1"/>
  <c r="X1122" i="1" s="1"/>
  <c r="Y1123" i="1"/>
  <c r="X1123" i="1" s="1"/>
  <c r="Y1124" i="1"/>
  <c r="X1124" i="1" s="1"/>
  <c r="Y1125" i="1"/>
  <c r="X1125" i="1" s="1"/>
  <c r="Y1126" i="1"/>
  <c r="X1126" i="1" s="1"/>
  <c r="Y1127" i="1"/>
  <c r="X1127" i="1" s="1"/>
  <c r="Y1128" i="1"/>
  <c r="X1128" i="1" s="1"/>
  <c r="Y1129" i="1"/>
  <c r="X1129" i="1" s="1"/>
  <c r="Y1130" i="1"/>
  <c r="X1130" i="1" s="1"/>
  <c r="Y1131" i="1"/>
  <c r="X1131" i="1" s="1"/>
  <c r="Y1132" i="1"/>
  <c r="X1132" i="1" s="1"/>
  <c r="Y1133" i="1"/>
  <c r="X1133" i="1" s="1"/>
  <c r="Y1134" i="1"/>
  <c r="X1134" i="1" s="1"/>
  <c r="Y1135" i="1"/>
  <c r="X1135" i="1" s="1"/>
  <c r="Y1136" i="1"/>
  <c r="X1136" i="1" s="1"/>
  <c r="Y1137" i="1"/>
  <c r="X1137" i="1" s="1"/>
  <c r="Y1138" i="1"/>
  <c r="X1138" i="1" s="1"/>
  <c r="Y1139" i="1"/>
  <c r="X1139" i="1" s="1"/>
  <c r="Y1140" i="1"/>
  <c r="X1140" i="1" s="1"/>
  <c r="Y1141" i="1"/>
  <c r="X1141" i="1" s="1"/>
  <c r="Y1142" i="1"/>
  <c r="X1142" i="1" s="1"/>
  <c r="Y1143" i="1"/>
  <c r="X1143" i="1" s="1"/>
  <c r="Y1144" i="1"/>
  <c r="X1144" i="1" s="1"/>
  <c r="Y1145" i="1"/>
  <c r="X1145" i="1" s="1"/>
  <c r="Y1146" i="1"/>
  <c r="X1146" i="1" s="1"/>
  <c r="Y1147" i="1"/>
  <c r="X1147" i="1" s="1"/>
  <c r="Y1148" i="1"/>
  <c r="X1148" i="1" s="1"/>
  <c r="Y1149" i="1"/>
  <c r="X1149" i="1" s="1"/>
  <c r="Y1150" i="1"/>
  <c r="X1150" i="1" s="1"/>
  <c r="Y1151" i="1"/>
  <c r="X1151" i="1" s="1"/>
  <c r="Y1152" i="1"/>
  <c r="X1152" i="1" s="1"/>
  <c r="Y1153" i="1"/>
  <c r="X1153" i="1" s="1"/>
  <c r="Y1154" i="1"/>
  <c r="X1154" i="1" s="1"/>
  <c r="Y1155" i="1"/>
  <c r="X1155" i="1" s="1"/>
  <c r="Y1156" i="1"/>
  <c r="X1156" i="1" s="1"/>
  <c r="Y1157" i="1"/>
  <c r="X1157" i="1" s="1"/>
  <c r="Y1158" i="1"/>
  <c r="X1158" i="1" s="1"/>
  <c r="Y1159" i="1"/>
  <c r="X1159" i="1" s="1"/>
  <c r="Y1160" i="1"/>
  <c r="X1160" i="1" s="1"/>
  <c r="Y1161" i="1"/>
  <c r="X1161" i="1" s="1"/>
  <c r="Y1162" i="1"/>
  <c r="X1162" i="1" s="1"/>
  <c r="Y1163" i="1"/>
  <c r="X1163" i="1" s="1"/>
  <c r="Y1164" i="1"/>
  <c r="X1164" i="1" s="1"/>
  <c r="Y1165" i="1"/>
  <c r="X1165" i="1" s="1"/>
  <c r="Y1166" i="1"/>
  <c r="X1166" i="1" s="1"/>
  <c r="Y1167" i="1"/>
  <c r="X1167" i="1" s="1"/>
  <c r="Y1168" i="1"/>
  <c r="X1168" i="1" s="1"/>
  <c r="Y1169" i="1"/>
  <c r="X1169" i="1" s="1"/>
  <c r="Y1170" i="1"/>
  <c r="X1170" i="1" s="1"/>
  <c r="Y1171" i="1"/>
  <c r="X1171" i="1" s="1"/>
  <c r="Y1172" i="1"/>
  <c r="Y1173" i="1"/>
  <c r="X1173" i="1" s="1"/>
  <c r="Y1174" i="1"/>
  <c r="X1174" i="1" s="1"/>
  <c r="Y1175" i="1"/>
  <c r="X1175" i="1" s="1"/>
  <c r="Y1176" i="1"/>
  <c r="X1176" i="1" s="1"/>
  <c r="Y1177" i="1"/>
  <c r="X1177" i="1" s="1"/>
  <c r="Y1178" i="1"/>
  <c r="X1178" i="1" s="1"/>
  <c r="Y1179" i="1"/>
  <c r="X1179" i="1" s="1"/>
  <c r="Y1180" i="1"/>
  <c r="X1180" i="1" s="1"/>
  <c r="Y1181" i="1"/>
  <c r="X1181" i="1" s="1"/>
  <c r="Y1182" i="1"/>
  <c r="X1182" i="1" s="1"/>
  <c r="Y1183" i="1"/>
  <c r="X1183" i="1" s="1"/>
  <c r="Y1184" i="1"/>
  <c r="X1184" i="1" s="1"/>
  <c r="Y1185" i="1"/>
  <c r="X1185" i="1" s="1"/>
  <c r="Y1186" i="1"/>
  <c r="X1186" i="1" s="1"/>
  <c r="Y1187" i="1"/>
  <c r="X1187" i="1" s="1"/>
  <c r="Y1188" i="1"/>
  <c r="X1188" i="1" s="1"/>
  <c r="Y1189" i="1"/>
  <c r="X1189" i="1" s="1"/>
  <c r="Y1190" i="1"/>
  <c r="X1190" i="1" s="1"/>
  <c r="Y1191" i="1"/>
  <c r="X1191" i="1" s="1"/>
  <c r="Y1192" i="1"/>
  <c r="X1192" i="1" s="1"/>
  <c r="Y1193" i="1"/>
  <c r="X1193" i="1" s="1"/>
  <c r="Y1194" i="1"/>
  <c r="X1194" i="1" s="1"/>
  <c r="Y1195" i="1"/>
  <c r="X1195" i="1" s="1"/>
  <c r="Y1196" i="1"/>
  <c r="X1196" i="1" s="1"/>
  <c r="Y1197" i="1"/>
  <c r="X1197" i="1" s="1"/>
  <c r="Y1198" i="1"/>
  <c r="X1198" i="1" s="1"/>
  <c r="Y1199" i="1"/>
  <c r="X1199" i="1" s="1"/>
  <c r="Y1200" i="1"/>
  <c r="X1200" i="1" s="1"/>
  <c r="Y1201" i="1"/>
  <c r="X1201" i="1" s="1"/>
  <c r="Y1202" i="1"/>
  <c r="X1202" i="1" s="1"/>
  <c r="Y1203" i="1"/>
  <c r="X1203" i="1" s="1"/>
  <c r="Y1204" i="1"/>
  <c r="X1204" i="1" s="1"/>
  <c r="Y1205" i="1"/>
  <c r="X1205" i="1" s="1"/>
  <c r="Y1206" i="1"/>
  <c r="X1206" i="1" s="1"/>
  <c r="Y1207" i="1"/>
  <c r="X1207" i="1" s="1"/>
  <c r="Y1208" i="1"/>
  <c r="X1208" i="1" s="1"/>
  <c r="Y1209" i="1"/>
  <c r="X1209" i="1" s="1"/>
  <c r="Y1210" i="1"/>
  <c r="X1210" i="1" s="1"/>
  <c r="Y1211" i="1"/>
  <c r="X1211" i="1" s="1"/>
  <c r="Y1212" i="1"/>
  <c r="X1212" i="1" s="1"/>
  <c r="Y1213" i="1"/>
  <c r="X1213" i="1" s="1"/>
  <c r="Y1214" i="1"/>
  <c r="X1214" i="1" s="1"/>
  <c r="Y1215" i="1"/>
  <c r="X1215" i="1" s="1"/>
  <c r="Y1216" i="1"/>
  <c r="X1216" i="1" s="1"/>
  <c r="Y1217" i="1"/>
  <c r="X1217" i="1" s="1"/>
  <c r="Y1218" i="1"/>
  <c r="X1218" i="1" s="1"/>
  <c r="Y1219" i="1"/>
  <c r="X1219" i="1" s="1"/>
  <c r="Y1220" i="1"/>
  <c r="X1220" i="1" s="1"/>
  <c r="Y1221" i="1"/>
  <c r="X1221" i="1" s="1"/>
  <c r="Y1222" i="1"/>
  <c r="X1222" i="1" s="1"/>
  <c r="Y1223" i="1"/>
  <c r="X1223" i="1" s="1"/>
  <c r="Y1224" i="1"/>
  <c r="X1224" i="1" s="1"/>
  <c r="Y1225" i="1"/>
  <c r="X1225" i="1" s="1"/>
  <c r="Y1226" i="1"/>
  <c r="X1226" i="1" s="1"/>
  <c r="Y1227" i="1"/>
  <c r="X1227" i="1" s="1"/>
  <c r="Y1228" i="1"/>
  <c r="X1228" i="1" s="1"/>
  <c r="Y1229" i="1"/>
  <c r="X1229" i="1" s="1"/>
  <c r="Y1230" i="1"/>
  <c r="X1230" i="1" s="1"/>
  <c r="Y1231" i="1"/>
  <c r="X1231" i="1" s="1"/>
  <c r="Y1232" i="1"/>
  <c r="X1232" i="1" s="1"/>
  <c r="Y1233" i="1"/>
  <c r="Y1234" i="1"/>
  <c r="X1234" i="1" s="1"/>
  <c r="Y1235" i="1"/>
  <c r="X1235" i="1" s="1"/>
  <c r="Y1236" i="1"/>
  <c r="X1236" i="1" s="1"/>
  <c r="Y1237" i="1"/>
  <c r="X1237" i="1" s="1"/>
  <c r="Y1238" i="1"/>
  <c r="X1238" i="1" s="1"/>
  <c r="Y1239" i="1"/>
  <c r="X1239" i="1" s="1"/>
  <c r="Y1240" i="1"/>
  <c r="X1240" i="1" s="1"/>
  <c r="Y1241" i="1"/>
  <c r="X1241" i="1" s="1"/>
  <c r="Y1242" i="1"/>
  <c r="X1242" i="1" s="1"/>
  <c r="Y1243" i="1"/>
  <c r="X1243" i="1" s="1"/>
  <c r="Y1244" i="1"/>
  <c r="X1244" i="1" s="1"/>
  <c r="Y1245" i="1"/>
  <c r="X1245" i="1" s="1"/>
  <c r="Y1246" i="1"/>
  <c r="X1246" i="1" s="1"/>
  <c r="Y1247" i="1"/>
  <c r="X1247" i="1" s="1"/>
  <c r="Y1248" i="1"/>
  <c r="X1248" i="1" s="1"/>
  <c r="Y1249" i="1"/>
  <c r="X1249" i="1" s="1"/>
  <c r="Y1250" i="1"/>
  <c r="X1250" i="1" s="1"/>
  <c r="Y1251" i="1"/>
  <c r="X1251" i="1" s="1"/>
  <c r="Y1252" i="1"/>
  <c r="X1252" i="1" s="1"/>
  <c r="Y1253" i="1"/>
  <c r="X1253" i="1" s="1"/>
  <c r="Y1254" i="1"/>
  <c r="X1254" i="1" s="1"/>
  <c r="Y1255" i="1"/>
  <c r="X1255" i="1" s="1"/>
  <c r="Y1256" i="1"/>
  <c r="X1256" i="1" s="1"/>
  <c r="Y1257" i="1"/>
  <c r="X1257" i="1" s="1"/>
  <c r="Y1258" i="1"/>
  <c r="X1258" i="1" s="1"/>
  <c r="Y1259" i="1"/>
  <c r="X1259" i="1" s="1"/>
  <c r="Y1260" i="1"/>
  <c r="X1260" i="1" s="1"/>
  <c r="Y1261" i="1"/>
  <c r="X1261" i="1" s="1"/>
  <c r="Y1262" i="1"/>
  <c r="X1262" i="1" s="1"/>
  <c r="Y1263" i="1"/>
  <c r="X1263" i="1" s="1"/>
  <c r="Y1264" i="1"/>
  <c r="X1264" i="1" s="1"/>
  <c r="Y1265" i="1"/>
  <c r="Y1266" i="1"/>
  <c r="X1266" i="1" s="1"/>
  <c r="Y1267" i="1"/>
  <c r="X1267" i="1" s="1"/>
  <c r="Y1268" i="1"/>
  <c r="X1268" i="1" s="1"/>
  <c r="Y1269" i="1"/>
  <c r="X1269" i="1" s="1"/>
  <c r="Y1270" i="1"/>
  <c r="X1270" i="1" s="1"/>
  <c r="Y1271" i="1"/>
  <c r="X1271" i="1" s="1"/>
  <c r="Y1272" i="1"/>
  <c r="X1272" i="1" s="1"/>
  <c r="Y1273" i="1"/>
  <c r="X1273" i="1" s="1"/>
  <c r="Y1274" i="1"/>
  <c r="X1274" i="1" s="1"/>
  <c r="Y1275" i="1"/>
  <c r="X1275" i="1" s="1"/>
  <c r="Y1276" i="1"/>
  <c r="X1276" i="1" s="1"/>
  <c r="Y1277" i="1"/>
  <c r="X1277" i="1" s="1"/>
  <c r="Y1278" i="1"/>
  <c r="X1278" i="1" s="1"/>
  <c r="Y1279" i="1"/>
  <c r="X1279" i="1" s="1"/>
  <c r="Y1280" i="1"/>
  <c r="X1280" i="1" s="1"/>
  <c r="Y1281" i="1"/>
  <c r="X1281" i="1" s="1"/>
  <c r="Y1282" i="1"/>
  <c r="X1282" i="1" s="1"/>
  <c r="Y1283" i="1"/>
  <c r="X1283" i="1" s="1"/>
  <c r="Y1284" i="1"/>
  <c r="X1284" i="1" s="1"/>
  <c r="Y1285" i="1"/>
  <c r="X1285" i="1" s="1"/>
  <c r="Y1286" i="1"/>
  <c r="X1286" i="1" s="1"/>
  <c r="Y1287" i="1"/>
  <c r="X1287" i="1" s="1"/>
  <c r="Y1288" i="1"/>
  <c r="X1288" i="1" s="1"/>
  <c r="Y1289" i="1"/>
  <c r="X1289" i="1" s="1"/>
  <c r="Y1290" i="1"/>
  <c r="X1290" i="1" s="1"/>
  <c r="Y1291" i="1"/>
  <c r="X1291" i="1" s="1"/>
  <c r="Y1292" i="1"/>
  <c r="X1292" i="1" s="1"/>
  <c r="Y1293" i="1"/>
  <c r="X1293" i="1" s="1"/>
  <c r="Y1294" i="1"/>
  <c r="X1294" i="1" s="1"/>
  <c r="Y1295" i="1"/>
  <c r="X1295" i="1" s="1"/>
  <c r="Y1296" i="1"/>
  <c r="X1296" i="1" s="1"/>
  <c r="Y1297" i="1"/>
  <c r="X1297" i="1" s="1"/>
  <c r="Y1298" i="1"/>
  <c r="X1298" i="1" s="1"/>
  <c r="Y1299" i="1"/>
  <c r="X1299" i="1" s="1"/>
  <c r="Y1300" i="1"/>
  <c r="X1300" i="1" s="1"/>
  <c r="Y1301" i="1"/>
  <c r="X1301" i="1" s="1"/>
  <c r="Y1302" i="1"/>
  <c r="X1302" i="1" s="1"/>
  <c r="Y1303" i="1"/>
  <c r="X1303" i="1" s="1"/>
  <c r="Y1304" i="1"/>
  <c r="X1304" i="1" s="1"/>
  <c r="Y1305" i="1"/>
  <c r="X1305" i="1" s="1"/>
  <c r="Y1306" i="1"/>
  <c r="X1306" i="1" s="1"/>
  <c r="Y1307" i="1"/>
  <c r="X1307" i="1" s="1"/>
  <c r="Y1308" i="1"/>
  <c r="X1308" i="1" s="1"/>
  <c r="Y1309" i="1"/>
  <c r="X1309" i="1" s="1"/>
  <c r="Y1310" i="1"/>
  <c r="X1310" i="1" s="1"/>
  <c r="Y1311" i="1"/>
  <c r="X1311" i="1" s="1"/>
  <c r="Y1312" i="1"/>
  <c r="X1312" i="1" s="1"/>
  <c r="Y1313" i="1"/>
  <c r="X1313" i="1" s="1"/>
  <c r="Y1314" i="1"/>
  <c r="X1314" i="1" s="1"/>
  <c r="Y1315" i="1"/>
  <c r="X1315" i="1" s="1"/>
  <c r="Y1316" i="1"/>
  <c r="X1316" i="1" s="1"/>
  <c r="Y1317" i="1"/>
  <c r="X1317" i="1" s="1"/>
  <c r="Y1318" i="1"/>
  <c r="X1318" i="1" s="1"/>
  <c r="Y1319" i="1"/>
  <c r="X1319" i="1" s="1"/>
  <c r="Y1320" i="1"/>
  <c r="X1320" i="1" s="1"/>
  <c r="Y1321" i="1"/>
  <c r="X1321" i="1" s="1"/>
  <c r="Y1322" i="1"/>
  <c r="X1322" i="1" s="1"/>
  <c r="Y1323" i="1"/>
  <c r="X1323" i="1" s="1"/>
  <c r="Y1324" i="1"/>
  <c r="X1324" i="1" s="1"/>
  <c r="Y1325" i="1"/>
  <c r="X1325" i="1" s="1"/>
  <c r="Y1326" i="1"/>
  <c r="X1326" i="1" s="1"/>
  <c r="Y1327" i="1"/>
  <c r="X1327" i="1" s="1"/>
  <c r="Y1328" i="1"/>
  <c r="X1328" i="1" s="1"/>
  <c r="Y1329" i="1"/>
  <c r="X1329" i="1" s="1"/>
  <c r="Y1330" i="1"/>
  <c r="X1330" i="1" s="1"/>
  <c r="Y1331" i="1"/>
  <c r="X1331" i="1" s="1"/>
  <c r="Y1332" i="1"/>
  <c r="X1332" i="1" s="1"/>
  <c r="Y1333" i="1"/>
  <c r="X1333" i="1" s="1"/>
  <c r="Y1334" i="1"/>
  <c r="X1334" i="1" s="1"/>
  <c r="Y1335" i="1"/>
  <c r="X1335" i="1" s="1"/>
  <c r="Y1336" i="1"/>
  <c r="X1336" i="1" s="1"/>
  <c r="Y1337" i="1"/>
  <c r="X1337" i="1" s="1"/>
  <c r="Y1338" i="1"/>
  <c r="X1338" i="1" s="1"/>
  <c r="Y1339" i="1"/>
  <c r="X1339" i="1" s="1"/>
  <c r="Y1340" i="1"/>
  <c r="X1340" i="1" s="1"/>
  <c r="Y1341" i="1"/>
  <c r="X1341" i="1" s="1"/>
  <c r="Y1342" i="1"/>
  <c r="X1342" i="1" s="1"/>
  <c r="Y1343" i="1"/>
  <c r="X1343" i="1" s="1"/>
  <c r="Y1344" i="1"/>
  <c r="X1344" i="1" s="1"/>
  <c r="Y1345" i="1"/>
  <c r="X1345" i="1" s="1"/>
  <c r="Y1346" i="1"/>
  <c r="X1346" i="1" s="1"/>
  <c r="Y1347" i="1"/>
  <c r="X1347" i="1" s="1"/>
  <c r="Y1348" i="1"/>
  <c r="X1348" i="1" s="1"/>
  <c r="Y1349" i="1"/>
  <c r="X1349" i="1" s="1"/>
  <c r="Y1350" i="1"/>
  <c r="X1350" i="1" s="1"/>
  <c r="Y1351" i="1"/>
  <c r="X1351" i="1" s="1"/>
  <c r="Y1352" i="1"/>
  <c r="X1352" i="1" s="1"/>
  <c r="Y1353" i="1"/>
  <c r="X1353" i="1" s="1"/>
  <c r="Y1354" i="1"/>
  <c r="X1354" i="1" s="1"/>
  <c r="Y1355" i="1"/>
  <c r="X1355" i="1" s="1"/>
  <c r="Y1356" i="1"/>
  <c r="X1356" i="1" s="1"/>
  <c r="Y1357" i="1"/>
  <c r="X1357" i="1" s="1"/>
  <c r="Y1358" i="1"/>
  <c r="X1358" i="1" s="1"/>
  <c r="Y1359" i="1"/>
  <c r="X1359" i="1" s="1"/>
  <c r="Y1360" i="1"/>
  <c r="X1360" i="1" s="1"/>
  <c r="Y1361" i="1"/>
  <c r="Y1362" i="1"/>
  <c r="X1362" i="1" s="1"/>
  <c r="Y1363" i="1"/>
  <c r="X1363" i="1" s="1"/>
  <c r="Y1364" i="1"/>
  <c r="X1364" i="1" s="1"/>
  <c r="Y1365" i="1"/>
  <c r="X1365" i="1" s="1"/>
  <c r="Y1366" i="1"/>
  <c r="X1366" i="1" s="1"/>
  <c r="Y1367" i="1"/>
  <c r="X1367" i="1" s="1"/>
  <c r="Y1368" i="1"/>
  <c r="X1368" i="1" s="1"/>
  <c r="Y1369" i="1"/>
  <c r="X1369" i="1" s="1"/>
  <c r="Y1370" i="1"/>
  <c r="X1370" i="1" s="1"/>
  <c r="Y1371" i="1"/>
  <c r="X1371" i="1" s="1"/>
  <c r="Y1372" i="1"/>
  <c r="X1372" i="1" s="1"/>
  <c r="Y1373" i="1"/>
  <c r="X1373" i="1" s="1"/>
  <c r="Y1374" i="1"/>
  <c r="X1374" i="1" s="1"/>
  <c r="Y1375" i="1"/>
  <c r="X1375" i="1" s="1"/>
  <c r="Y1376" i="1"/>
  <c r="X1376" i="1" s="1"/>
  <c r="Y1377" i="1"/>
  <c r="X1377" i="1" s="1"/>
  <c r="Y1378" i="1"/>
  <c r="X1378" i="1" s="1"/>
  <c r="Y1379" i="1"/>
  <c r="X1379" i="1" s="1"/>
  <c r="Y1380" i="1"/>
  <c r="X1380" i="1" s="1"/>
  <c r="Y1381" i="1"/>
  <c r="X1381" i="1" s="1"/>
  <c r="Y1382" i="1"/>
  <c r="X1382" i="1" s="1"/>
  <c r="Y1383" i="1"/>
  <c r="X1383" i="1" s="1"/>
  <c r="Y1384" i="1"/>
  <c r="X1384" i="1" s="1"/>
  <c r="Y1385" i="1"/>
  <c r="X1385" i="1" s="1"/>
  <c r="Y1386" i="1"/>
  <c r="X1386" i="1" s="1"/>
  <c r="Y1387" i="1"/>
  <c r="X1387" i="1" s="1"/>
  <c r="Y1388" i="1"/>
  <c r="X1388" i="1" s="1"/>
  <c r="Y1389" i="1"/>
  <c r="X1389" i="1" s="1"/>
  <c r="Y1390" i="1"/>
  <c r="X1390" i="1" s="1"/>
  <c r="Y1391" i="1"/>
  <c r="X1391" i="1" s="1"/>
  <c r="Y1392" i="1"/>
  <c r="X1392" i="1" s="1"/>
  <c r="Y1393" i="1"/>
  <c r="Y1394" i="1"/>
  <c r="X1394" i="1" s="1"/>
  <c r="Y1395" i="1"/>
  <c r="X1395" i="1" s="1"/>
  <c r="Y1396" i="1"/>
  <c r="X1396" i="1" s="1"/>
  <c r="Y1397" i="1"/>
  <c r="X1397" i="1" s="1"/>
  <c r="Y1398" i="1"/>
  <c r="X1398" i="1" s="1"/>
  <c r="Y1399" i="1"/>
  <c r="X1399" i="1" s="1"/>
  <c r="Y1400" i="1"/>
  <c r="X1400" i="1" s="1"/>
  <c r="Y1401" i="1"/>
  <c r="X1401" i="1" s="1"/>
  <c r="Y1402" i="1"/>
  <c r="X1402" i="1" s="1"/>
  <c r="Y1403" i="1"/>
  <c r="X1403" i="1" s="1"/>
  <c r="Y1404" i="1"/>
  <c r="X1404" i="1" s="1"/>
  <c r="Y1405" i="1"/>
  <c r="X1405" i="1" s="1"/>
  <c r="Y1406" i="1"/>
  <c r="X1406" i="1" s="1"/>
  <c r="Y1407" i="1"/>
  <c r="X1407" i="1" s="1"/>
  <c r="Y1408" i="1"/>
  <c r="X1408" i="1" s="1"/>
  <c r="Y1409" i="1"/>
  <c r="X1409" i="1" s="1"/>
  <c r="Y1410" i="1"/>
  <c r="X1410" i="1" s="1"/>
  <c r="Y1411" i="1"/>
  <c r="X1411" i="1" s="1"/>
  <c r="Y1412" i="1"/>
  <c r="X1412" i="1" s="1"/>
  <c r="Y1413" i="1"/>
  <c r="X1413" i="1" s="1"/>
  <c r="Y1414" i="1"/>
  <c r="X1414" i="1" s="1"/>
  <c r="Y1415" i="1"/>
  <c r="X1415" i="1" s="1"/>
  <c r="Y1416" i="1"/>
  <c r="X1416" i="1" s="1"/>
  <c r="Y1417" i="1"/>
  <c r="X1417" i="1" s="1"/>
  <c r="Y1418" i="1"/>
  <c r="X1418" i="1" s="1"/>
  <c r="Y1419" i="1"/>
  <c r="X1419" i="1" s="1"/>
  <c r="Y1420" i="1"/>
  <c r="X1420" i="1" s="1"/>
  <c r="Y1421" i="1"/>
  <c r="X1421" i="1" s="1"/>
  <c r="Y1422" i="1"/>
  <c r="X1422" i="1" s="1"/>
  <c r="Y1423" i="1"/>
  <c r="X1423" i="1" s="1"/>
  <c r="Y1424" i="1"/>
  <c r="X1424" i="1" s="1"/>
  <c r="Y1425" i="1"/>
  <c r="X1425" i="1" s="1"/>
  <c r="Y1426" i="1"/>
  <c r="X1426" i="1" s="1"/>
  <c r="Y1427" i="1"/>
  <c r="X1427" i="1" s="1"/>
  <c r="Y1428" i="1"/>
  <c r="X1428" i="1" s="1"/>
  <c r="Y1429" i="1"/>
  <c r="X1429" i="1" s="1"/>
  <c r="Y1430" i="1"/>
  <c r="X1430" i="1" s="1"/>
  <c r="Y1431" i="1"/>
  <c r="Y1432" i="1"/>
  <c r="X1432" i="1" s="1"/>
  <c r="Y1433" i="1"/>
  <c r="X1433" i="1" s="1"/>
  <c r="Y1434" i="1"/>
  <c r="X1434" i="1" s="1"/>
  <c r="Y1435" i="1"/>
  <c r="X1435" i="1" s="1"/>
  <c r="Y1436" i="1"/>
  <c r="X1436" i="1" s="1"/>
  <c r="Y1437" i="1"/>
  <c r="X1437" i="1" s="1"/>
  <c r="Y1438" i="1"/>
  <c r="X1438" i="1" s="1"/>
  <c r="Y1439" i="1"/>
  <c r="X1439" i="1" s="1"/>
  <c r="Y1440" i="1"/>
  <c r="Y1441" i="1"/>
  <c r="X1441" i="1" s="1"/>
  <c r="Y1442" i="1"/>
  <c r="X1442" i="1" s="1"/>
  <c r="Y1443" i="1"/>
  <c r="X1443" i="1" s="1"/>
  <c r="Y1444" i="1"/>
  <c r="X1444" i="1" s="1"/>
  <c r="Y1445" i="1"/>
  <c r="X1445" i="1" s="1"/>
  <c r="Y1446" i="1"/>
  <c r="X1446" i="1" s="1"/>
  <c r="Y1447" i="1"/>
  <c r="X1447" i="1" s="1"/>
  <c r="Y1448" i="1"/>
  <c r="X1448" i="1" s="1"/>
  <c r="Y1449" i="1"/>
  <c r="X1449" i="1" s="1"/>
  <c r="Y1450" i="1"/>
  <c r="X1450" i="1" s="1"/>
  <c r="Y1451" i="1"/>
  <c r="X1451" i="1" s="1"/>
  <c r="Y1452" i="1"/>
  <c r="X1452" i="1" s="1"/>
  <c r="Y1453" i="1"/>
  <c r="X1453" i="1" s="1"/>
  <c r="Y1454" i="1"/>
  <c r="X1454" i="1" s="1"/>
  <c r="Y1455" i="1"/>
  <c r="X1455" i="1" s="1"/>
  <c r="Y1456" i="1"/>
  <c r="X1456" i="1" s="1"/>
  <c r="Y1457" i="1"/>
  <c r="X1457" i="1" s="1"/>
  <c r="Y1458" i="1"/>
  <c r="X1458" i="1" s="1"/>
  <c r="Y1459" i="1"/>
  <c r="X1459" i="1" s="1"/>
  <c r="Y1460" i="1"/>
  <c r="X1460" i="1" s="1"/>
  <c r="Y1461" i="1"/>
  <c r="X1461" i="1" s="1"/>
  <c r="Y1462" i="1"/>
  <c r="X1462" i="1" s="1"/>
  <c r="Y1463" i="1"/>
  <c r="X1463" i="1" s="1"/>
  <c r="Y1464" i="1"/>
  <c r="X1464" i="1" s="1"/>
  <c r="Y1465" i="1"/>
  <c r="X1465" i="1" s="1"/>
  <c r="Y1466" i="1"/>
  <c r="X1466" i="1" s="1"/>
  <c r="Y1467" i="1"/>
  <c r="X1467" i="1" s="1"/>
  <c r="Y1468" i="1"/>
  <c r="X1468" i="1" s="1"/>
  <c r="Y1469" i="1"/>
  <c r="X1469" i="1" s="1"/>
  <c r="Y1470" i="1"/>
  <c r="X1470" i="1" s="1"/>
  <c r="Y1471" i="1"/>
  <c r="X1471" i="1" s="1"/>
  <c r="Y1472" i="1"/>
  <c r="X1472" i="1" s="1"/>
  <c r="Y1473" i="1"/>
  <c r="X1473" i="1" s="1"/>
  <c r="Y1474" i="1"/>
  <c r="X1474" i="1" s="1"/>
  <c r="Y1475" i="1"/>
  <c r="X1475" i="1" s="1"/>
  <c r="Y1476" i="1"/>
  <c r="Y1477" i="1"/>
  <c r="X1477" i="1" s="1"/>
  <c r="Y1478" i="1"/>
  <c r="X1478" i="1" s="1"/>
  <c r="Y1479" i="1"/>
  <c r="X1479" i="1" s="1"/>
  <c r="Y1480" i="1"/>
  <c r="X1480" i="1" s="1"/>
  <c r="Y1481" i="1"/>
  <c r="X1481" i="1" s="1"/>
  <c r="Y1482" i="1"/>
  <c r="X1482" i="1" s="1"/>
  <c r="Y1483" i="1"/>
  <c r="X1483" i="1" s="1"/>
  <c r="Y1484" i="1"/>
  <c r="X1484" i="1" s="1"/>
  <c r="Y1485" i="1"/>
  <c r="X1485" i="1" s="1"/>
  <c r="Y1486" i="1"/>
  <c r="X1486" i="1" s="1"/>
  <c r="Y1487" i="1"/>
  <c r="X1487" i="1" s="1"/>
  <c r="Y1488" i="1"/>
  <c r="X1488" i="1" s="1"/>
  <c r="Y1489" i="1"/>
  <c r="X1489" i="1" s="1"/>
  <c r="Y1490" i="1"/>
  <c r="X1490" i="1" s="1"/>
  <c r="Y1491" i="1"/>
  <c r="X1491" i="1" s="1"/>
  <c r="Y1492" i="1"/>
  <c r="X1492" i="1" s="1"/>
  <c r="Y1493" i="1"/>
  <c r="X1493" i="1" s="1"/>
  <c r="Y1494" i="1"/>
  <c r="X1494" i="1" s="1"/>
  <c r="Y1495" i="1"/>
  <c r="X1495" i="1" s="1"/>
  <c r="Y1496" i="1"/>
  <c r="X1496" i="1" s="1"/>
  <c r="Y1497" i="1"/>
  <c r="X1497" i="1" s="1"/>
  <c r="Y1498" i="1"/>
  <c r="X1498" i="1" s="1"/>
  <c r="Y1499" i="1"/>
  <c r="X1499" i="1" s="1"/>
  <c r="Y1500" i="1"/>
  <c r="X1500" i="1" s="1"/>
  <c r="Y1501" i="1"/>
  <c r="X1501" i="1" s="1"/>
  <c r="Y1502" i="1"/>
  <c r="X1502" i="1" s="1"/>
  <c r="Y1503" i="1"/>
  <c r="X1503" i="1" s="1"/>
  <c r="Y1504" i="1"/>
  <c r="Y1505" i="1"/>
  <c r="X1505" i="1" s="1"/>
  <c r="Y1506" i="1"/>
  <c r="X1506" i="1" s="1"/>
  <c r="Y1507" i="1"/>
  <c r="X1507" i="1" s="1"/>
  <c r="Y1508" i="1"/>
  <c r="X1508" i="1" s="1"/>
  <c r="Y1509" i="1"/>
  <c r="X1509" i="1" s="1"/>
  <c r="Y1510" i="1"/>
  <c r="X1510" i="1" s="1"/>
  <c r="Y1511" i="1"/>
  <c r="X1511" i="1" s="1"/>
  <c r="Y1512" i="1"/>
  <c r="X1512" i="1" s="1"/>
  <c r="Y1513" i="1"/>
  <c r="Y1514" i="1"/>
  <c r="X1514" i="1" s="1"/>
  <c r="Y1515" i="1"/>
  <c r="X1515" i="1" s="1"/>
  <c r="Y1516" i="1"/>
  <c r="X1516" i="1" s="1"/>
  <c r="Y1517" i="1"/>
  <c r="X1517" i="1" s="1"/>
  <c r="Y1518" i="1"/>
  <c r="X1518" i="1" s="1"/>
  <c r="Y1519" i="1"/>
  <c r="X1519" i="1" s="1"/>
  <c r="Y1520" i="1"/>
  <c r="X1520" i="1" s="1"/>
  <c r="Y1521" i="1"/>
  <c r="X1521" i="1" s="1"/>
  <c r="Y1522" i="1"/>
  <c r="X1522" i="1" s="1"/>
  <c r="Y1523" i="1"/>
  <c r="X1523" i="1" s="1"/>
  <c r="Y1524" i="1"/>
  <c r="X1524" i="1" s="1"/>
  <c r="Y1525" i="1"/>
  <c r="X1525" i="1" s="1"/>
  <c r="Y1526" i="1"/>
  <c r="X1526" i="1" s="1"/>
  <c r="Y1527" i="1"/>
  <c r="X1527" i="1" s="1"/>
  <c r="Y1528" i="1"/>
  <c r="X1528" i="1" s="1"/>
  <c r="Y1529" i="1"/>
  <c r="X1529" i="1" s="1"/>
  <c r="Y1530" i="1"/>
  <c r="X1530" i="1" s="1"/>
  <c r="Y1531" i="1"/>
  <c r="X1531" i="1" s="1"/>
  <c r="Y1532" i="1"/>
  <c r="X1532" i="1" s="1"/>
  <c r="Y1533" i="1"/>
  <c r="X1533" i="1" s="1"/>
  <c r="Y1534" i="1"/>
  <c r="X1534" i="1" s="1"/>
  <c r="Y1535" i="1"/>
  <c r="X1535" i="1" s="1"/>
  <c r="Y1536" i="1"/>
  <c r="X1536" i="1" s="1"/>
  <c r="Y1537" i="1"/>
  <c r="X1537" i="1" s="1"/>
  <c r="Y1538" i="1"/>
  <c r="X1538" i="1" s="1"/>
  <c r="Y1539" i="1"/>
  <c r="X1539" i="1" s="1"/>
  <c r="Y1540" i="1"/>
  <c r="Y1541" i="1"/>
  <c r="X1541" i="1" s="1"/>
  <c r="Y1542" i="1"/>
  <c r="X1542" i="1" s="1"/>
  <c r="Y1543" i="1"/>
  <c r="X1543" i="1" s="1"/>
  <c r="Y1544" i="1"/>
  <c r="X1544" i="1" s="1"/>
  <c r="Y1545" i="1"/>
  <c r="X1545" i="1" s="1"/>
  <c r="Y1546" i="1"/>
  <c r="X1546" i="1" s="1"/>
  <c r="Y1547" i="1"/>
  <c r="X1547" i="1" s="1"/>
  <c r="Y1548" i="1"/>
  <c r="X1548" i="1" s="1"/>
  <c r="Y1549" i="1"/>
  <c r="X1549" i="1" s="1"/>
  <c r="Y1550" i="1"/>
  <c r="X1550" i="1" s="1"/>
  <c r="Y1551" i="1"/>
  <c r="X1551" i="1" s="1"/>
  <c r="Y1552" i="1"/>
  <c r="X1552" i="1" s="1"/>
  <c r="Y1553" i="1"/>
  <c r="X1553" i="1" s="1"/>
  <c r="Y1554" i="1"/>
  <c r="X1554" i="1" s="1"/>
  <c r="Y1555" i="1"/>
  <c r="X1555" i="1" s="1"/>
  <c r="Y1556" i="1"/>
  <c r="X1556" i="1" s="1"/>
  <c r="Y1557" i="1"/>
  <c r="X1557" i="1" s="1"/>
  <c r="Y1558" i="1"/>
  <c r="X1558" i="1" s="1"/>
  <c r="Y1559" i="1"/>
  <c r="X1559" i="1" s="1"/>
  <c r="Y1560" i="1"/>
  <c r="X1560" i="1" s="1"/>
  <c r="Y1561" i="1"/>
  <c r="X1561" i="1" s="1"/>
  <c r="Y1562" i="1"/>
  <c r="X1562" i="1" s="1"/>
  <c r="Y1563" i="1"/>
  <c r="X1563" i="1" s="1"/>
  <c r="Y1564" i="1"/>
  <c r="X1564" i="1" s="1"/>
  <c r="Y1565" i="1"/>
  <c r="X1565" i="1" s="1"/>
  <c r="Y1566" i="1"/>
  <c r="X1566" i="1" s="1"/>
  <c r="Y1567" i="1"/>
  <c r="X1567" i="1" s="1"/>
  <c r="Y1568" i="1"/>
  <c r="X1568" i="1" s="1"/>
  <c r="Y1569" i="1"/>
  <c r="X1569" i="1" s="1"/>
  <c r="Y1570" i="1"/>
  <c r="X1570" i="1" s="1"/>
  <c r="Y1571" i="1"/>
  <c r="X1571" i="1" s="1"/>
  <c r="Y1572" i="1"/>
  <c r="X1572" i="1" s="1"/>
  <c r="Y1573" i="1"/>
  <c r="X1573" i="1" s="1"/>
  <c r="Y1574" i="1"/>
  <c r="X1574" i="1" s="1"/>
  <c r="Y1575" i="1"/>
  <c r="X1575" i="1" s="1"/>
  <c r="Y1576" i="1"/>
  <c r="X1576" i="1" s="1"/>
  <c r="Y1577" i="1"/>
  <c r="Y1578" i="1"/>
  <c r="X1578" i="1" s="1"/>
  <c r="Y1579" i="1"/>
  <c r="X1579" i="1" s="1"/>
  <c r="Y1580" i="1"/>
  <c r="X1580" i="1" s="1"/>
  <c r="Y1581" i="1"/>
  <c r="X1581" i="1" s="1"/>
  <c r="Y1582" i="1"/>
  <c r="X1582" i="1" s="1"/>
  <c r="Y1583" i="1"/>
  <c r="X1583" i="1" s="1"/>
  <c r="Y1584" i="1"/>
  <c r="X1584" i="1" s="1"/>
  <c r="Y1585" i="1"/>
  <c r="X1585" i="1" s="1"/>
  <c r="Y1586" i="1"/>
  <c r="Y1587" i="1"/>
  <c r="X1587" i="1" s="1"/>
  <c r="Y1588" i="1"/>
  <c r="X1588" i="1" s="1"/>
  <c r="Y1589" i="1"/>
  <c r="X1589" i="1" s="1"/>
  <c r="Y1590" i="1"/>
  <c r="X1590" i="1" s="1"/>
  <c r="Y1591" i="1"/>
  <c r="X1591" i="1" s="1"/>
  <c r="Y1592" i="1"/>
  <c r="X1592" i="1" s="1"/>
  <c r="Y1593" i="1"/>
  <c r="X1593" i="1" s="1"/>
  <c r="Y1594" i="1"/>
  <c r="X1594" i="1" s="1"/>
  <c r="Y1595" i="1"/>
  <c r="X1595" i="1" s="1"/>
  <c r="Y1596" i="1"/>
  <c r="X1596" i="1" s="1"/>
  <c r="Y1597" i="1"/>
  <c r="X1597" i="1" s="1"/>
  <c r="Y1598" i="1"/>
  <c r="X1598" i="1" s="1"/>
  <c r="Y1599" i="1"/>
  <c r="X1599" i="1" s="1"/>
  <c r="Y1600" i="1"/>
  <c r="X1600" i="1" s="1"/>
  <c r="Y1601" i="1"/>
  <c r="X1601" i="1" s="1"/>
  <c r="Y1602" i="1"/>
  <c r="X1602" i="1" s="1"/>
  <c r="Y1603" i="1"/>
  <c r="X1603" i="1" s="1"/>
  <c r="Y1604" i="1"/>
  <c r="X1604" i="1" s="1"/>
  <c r="Y1605" i="1"/>
  <c r="X1605" i="1" s="1"/>
  <c r="Y1606" i="1"/>
  <c r="X1606" i="1" s="1"/>
  <c r="Y1607" i="1"/>
  <c r="X1607" i="1" s="1"/>
  <c r="Y1608" i="1"/>
  <c r="X1608" i="1" s="1"/>
  <c r="Y1609" i="1"/>
  <c r="X1609" i="1" s="1"/>
  <c r="Y1610" i="1"/>
  <c r="X1610" i="1" s="1"/>
  <c r="Y1611" i="1"/>
  <c r="X1611" i="1" s="1"/>
  <c r="Y1612" i="1"/>
  <c r="X1612" i="1" s="1"/>
  <c r="Y1613" i="1"/>
  <c r="X1613" i="1" s="1"/>
  <c r="Y1614" i="1"/>
  <c r="X1614" i="1" s="1"/>
  <c r="Y1615" i="1"/>
  <c r="X1615" i="1" s="1"/>
  <c r="Y1616" i="1"/>
  <c r="X1616" i="1" s="1"/>
  <c r="Y1617" i="1"/>
  <c r="X1617" i="1" s="1"/>
  <c r="Y1618" i="1"/>
  <c r="X1618" i="1" s="1"/>
  <c r="Y1619" i="1"/>
  <c r="X1619" i="1" s="1"/>
  <c r="Y1620" i="1"/>
  <c r="X1620" i="1" s="1"/>
  <c r="Y1621" i="1"/>
  <c r="X1621" i="1" s="1"/>
  <c r="Y1622" i="1"/>
  <c r="X1622" i="1" s="1"/>
  <c r="Y1623" i="1"/>
  <c r="Y1624" i="1"/>
  <c r="X1624" i="1" s="1"/>
  <c r="Y1625" i="1"/>
  <c r="X1625" i="1" s="1"/>
  <c r="Y1626" i="1"/>
  <c r="X1626" i="1" s="1"/>
  <c r="Y1627" i="1"/>
  <c r="X1627" i="1" s="1"/>
  <c r="Y1628" i="1"/>
  <c r="X1628" i="1" s="1"/>
  <c r="Y1629" i="1"/>
  <c r="X1629" i="1" s="1"/>
  <c r="Y1630" i="1"/>
  <c r="X1630" i="1" s="1"/>
  <c r="Y1631" i="1"/>
  <c r="X1631" i="1" s="1"/>
  <c r="Y1632" i="1"/>
  <c r="X1632" i="1" s="1"/>
  <c r="Y1633" i="1"/>
  <c r="X1633" i="1" s="1"/>
  <c r="Y1634" i="1"/>
  <c r="X1634" i="1" s="1"/>
  <c r="Y1635" i="1"/>
  <c r="X1635" i="1" s="1"/>
  <c r="Y1636" i="1"/>
  <c r="X1636" i="1" s="1"/>
  <c r="Y1637" i="1"/>
  <c r="X1637" i="1" s="1"/>
  <c r="Y1638" i="1"/>
  <c r="X1638" i="1" s="1"/>
  <c r="Y1639" i="1"/>
  <c r="X1639" i="1" s="1"/>
  <c r="Y1640" i="1"/>
  <c r="X1640" i="1" s="1"/>
  <c r="Y1641" i="1"/>
  <c r="X1641" i="1" s="1"/>
  <c r="Y1642" i="1"/>
  <c r="X1642" i="1" s="1"/>
  <c r="Y1643" i="1"/>
  <c r="X1643" i="1" s="1"/>
  <c r="Y1644" i="1"/>
  <c r="X1644" i="1" s="1"/>
  <c r="Y1645" i="1"/>
  <c r="X1645" i="1" s="1"/>
  <c r="Y1646" i="1"/>
  <c r="X1646" i="1" s="1"/>
  <c r="Y1647" i="1"/>
  <c r="X1647" i="1" s="1"/>
  <c r="Y1648" i="1"/>
  <c r="X1648" i="1" s="1"/>
  <c r="Y1649" i="1"/>
  <c r="X1649" i="1" s="1"/>
  <c r="Y1650" i="1"/>
  <c r="Y1651" i="1"/>
  <c r="X1651" i="1" s="1"/>
  <c r="Y1652" i="1"/>
  <c r="X1652" i="1" s="1"/>
  <c r="Y1653" i="1"/>
  <c r="X1653" i="1" s="1"/>
  <c r="Y1654" i="1"/>
  <c r="X1654" i="1" s="1"/>
  <c r="Y1655" i="1"/>
  <c r="X1655" i="1" s="1"/>
  <c r="Y1656" i="1"/>
  <c r="X1656" i="1" s="1"/>
  <c r="Y1657" i="1"/>
  <c r="X1657" i="1" s="1"/>
  <c r="Y1658" i="1"/>
  <c r="X1658" i="1" s="1"/>
  <c r="Y1659" i="1"/>
  <c r="X1659" i="1" s="1"/>
  <c r="Y1660" i="1"/>
  <c r="X1660" i="1" s="1"/>
  <c r="Y1661" i="1"/>
  <c r="X1661" i="1" s="1"/>
  <c r="Y1662" i="1"/>
  <c r="X1662" i="1" s="1"/>
  <c r="Y1663" i="1"/>
  <c r="X1663" i="1" s="1"/>
  <c r="Y1664" i="1"/>
  <c r="X1664" i="1" s="1"/>
  <c r="Y1665" i="1"/>
  <c r="X1665" i="1" s="1"/>
  <c r="Y1666" i="1"/>
  <c r="X1666" i="1" s="1"/>
  <c r="Y1667" i="1"/>
  <c r="X1667" i="1" s="1"/>
  <c r="Y1668" i="1"/>
  <c r="X1668" i="1" s="1"/>
  <c r="Y1669" i="1"/>
  <c r="X1669" i="1" s="1"/>
  <c r="Y1670" i="1"/>
  <c r="X1670" i="1" s="1"/>
  <c r="Y1671" i="1"/>
  <c r="X1671" i="1" s="1"/>
  <c r="Y1672" i="1"/>
  <c r="X1672" i="1" s="1"/>
  <c r="Y1673" i="1"/>
  <c r="X1673" i="1" s="1"/>
  <c r="Y1674" i="1"/>
  <c r="X1674" i="1" s="1"/>
  <c r="Y1675" i="1"/>
  <c r="X1675" i="1" s="1"/>
  <c r="Y1676" i="1"/>
  <c r="X1676" i="1" s="1"/>
  <c r="Y1677" i="1"/>
  <c r="X1677" i="1" s="1"/>
  <c r="Y1678" i="1"/>
  <c r="X1678" i="1" s="1"/>
  <c r="Y1679" i="1"/>
  <c r="X1679" i="1" s="1"/>
  <c r="Y1680" i="1"/>
  <c r="X1680" i="1" s="1"/>
  <c r="Y1681" i="1"/>
  <c r="X1681" i="1" s="1"/>
  <c r="Y1682" i="1"/>
  <c r="X1682" i="1" s="1"/>
  <c r="Y1683" i="1"/>
  <c r="X1683" i="1" s="1"/>
  <c r="Y1684" i="1"/>
  <c r="X1684" i="1" s="1"/>
  <c r="Y1685" i="1"/>
  <c r="X1685" i="1" s="1"/>
  <c r="Y1686" i="1"/>
  <c r="X1686" i="1" s="1"/>
  <c r="Y1687" i="1"/>
  <c r="X1687" i="1" s="1"/>
  <c r="Y1688" i="1"/>
  <c r="X1688" i="1" s="1"/>
  <c r="Y1689" i="1"/>
  <c r="X1689" i="1" s="1"/>
  <c r="Y1690" i="1"/>
  <c r="X1690" i="1" s="1"/>
  <c r="Y1691" i="1"/>
  <c r="X1691" i="1" s="1"/>
  <c r="Y1692" i="1"/>
  <c r="X1692" i="1" s="1"/>
  <c r="Y1693" i="1"/>
  <c r="X1693" i="1" s="1"/>
  <c r="Y1694" i="1"/>
  <c r="X1694" i="1" s="1"/>
  <c r="Y1695" i="1"/>
  <c r="X1695" i="1" s="1"/>
  <c r="Y1696" i="1"/>
  <c r="X1696" i="1" s="1"/>
  <c r="Y1697" i="1"/>
  <c r="X1697" i="1" s="1"/>
  <c r="Y1698" i="1"/>
  <c r="X1698" i="1" s="1"/>
  <c r="Y1699" i="1"/>
  <c r="X1699" i="1" s="1"/>
  <c r="Y1700" i="1"/>
  <c r="X1700" i="1" s="1"/>
  <c r="Y1701" i="1"/>
  <c r="X1701" i="1" s="1"/>
  <c r="Y1702" i="1"/>
  <c r="X1702" i="1" s="1"/>
  <c r="Y1703" i="1"/>
  <c r="X1703" i="1" s="1"/>
  <c r="Y1704" i="1"/>
  <c r="X1704" i="1" s="1"/>
  <c r="Y1705" i="1"/>
  <c r="X1705" i="1" s="1"/>
  <c r="Y1706" i="1"/>
  <c r="X1706" i="1" s="1"/>
  <c r="Y1707" i="1"/>
  <c r="X1707" i="1" s="1"/>
  <c r="Y1708" i="1"/>
  <c r="X1708" i="1" s="1"/>
  <c r="Y1709" i="1"/>
  <c r="X1709" i="1" s="1"/>
  <c r="Y1710" i="1"/>
  <c r="X1710" i="1" s="1"/>
  <c r="Y1711" i="1"/>
  <c r="X1711" i="1" s="1"/>
  <c r="Y1712" i="1"/>
  <c r="X1712" i="1" s="1"/>
  <c r="Y1713" i="1"/>
  <c r="X1713" i="1" s="1"/>
  <c r="Y1714" i="1"/>
  <c r="X1714" i="1" s="1"/>
  <c r="Y1715" i="1"/>
  <c r="X1715" i="1" s="1"/>
  <c r="Y1716" i="1"/>
  <c r="X1716" i="1" s="1"/>
  <c r="Y1717" i="1"/>
  <c r="X1717" i="1" s="1"/>
  <c r="Y1718" i="1"/>
  <c r="X1718" i="1" s="1"/>
  <c r="Y1719" i="1"/>
  <c r="X1719" i="1" s="1"/>
  <c r="Y1720" i="1"/>
  <c r="X1720" i="1" s="1"/>
  <c r="Y1721" i="1"/>
  <c r="X1721" i="1" s="1"/>
  <c r="Y1722" i="1"/>
  <c r="X1722" i="1" s="1"/>
  <c r="Y1723" i="1"/>
  <c r="X1723" i="1" s="1"/>
  <c r="Y1724" i="1"/>
  <c r="X1724" i="1" s="1"/>
  <c r="Y1725" i="1"/>
  <c r="X1725" i="1" s="1"/>
  <c r="Y1726" i="1"/>
  <c r="X1726" i="1" s="1"/>
  <c r="Y1727" i="1"/>
  <c r="X1727" i="1" s="1"/>
  <c r="Y1728" i="1"/>
  <c r="X1728" i="1" s="1"/>
  <c r="Y1729" i="1"/>
  <c r="X1729" i="1" s="1"/>
  <c r="Y1730" i="1"/>
  <c r="X1730" i="1" s="1"/>
  <c r="Y1731" i="1"/>
  <c r="X1731" i="1" s="1"/>
  <c r="Y1732" i="1"/>
  <c r="X1732" i="1" s="1"/>
  <c r="Y1733" i="1"/>
  <c r="X1733" i="1" s="1"/>
  <c r="Y1734" i="1"/>
  <c r="X1734" i="1" s="1"/>
  <c r="Y1735" i="1"/>
  <c r="X1735" i="1" s="1"/>
  <c r="Y1736" i="1"/>
  <c r="X1736" i="1" s="1"/>
  <c r="Y1737" i="1"/>
  <c r="X1737" i="1" s="1"/>
  <c r="Y1738" i="1"/>
  <c r="X1738" i="1" s="1"/>
  <c r="Y1739" i="1"/>
  <c r="X1739" i="1" s="1"/>
  <c r="Y1740" i="1"/>
  <c r="X1740" i="1" s="1"/>
  <c r="Y1741" i="1"/>
  <c r="X1741" i="1" s="1"/>
  <c r="Y1742" i="1"/>
  <c r="X1742" i="1" s="1"/>
  <c r="Y1743" i="1"/>
  <c r="X1743" i="1" s="1"/>
  <c r="Y1744" i="1"/>
  <c r="X1744" i="1" s="1"/>
  <c r="Y1745" i="1"/>
  <c r="X1745" i="1" s="1"/>
  <c r="Y1746" i="1"/>
  <c r="X1746" i="1" s="1"/>
  <c r="Y1747" i="1"/>
  <c r="X1747" i="1" s="1"/>
  <c r="Y1748" i="1"/>
  <c r="X1748" i="1" s="1"/>
  <c r="Y1749" i="1"/>
  <c r="X1749" i="1" s="1"/>
  <c r="Y1750" i="1"/>
  <c r="X1750" i="1" s="1"/>
  <c r="Y1751" i="1"/>
  <c r="X1751" i="1" s="1"/>
  <c r="Y1752" i="1"/>
  <c r="X1752" i="1" s="1"/>
  <c r="Y1753" i="1"/>
  <c r="X1753" i="1" s="1"/>
  <c r="Y1754" i="1"/>
  <c r="X1754" i="1" s="1"/>
  <c r="Y1755" i="1"/>
  <c r="X1755" i="1" s="1"/>
  <c r="Y1756" i="1"/>
  <c r="X1756" i="1" s="1"/>
  <c r="Y1757" i="1"/>
  <c r="X1757" i="1" s="1"/>
  <c r="Y1758" i="1"/>
  <c r="X1758" i="1" s="1"/>
  <c r="Y1759" i="1"/>
  <c r="X1759" i="1" s="1"/>
  <c r="Y1760" i="1"/>
  <c r="X1760" i="1" s="1"/>
  <c r="Y1761" i="1"/>
  <c r="X1761" i="1" s="1"/>
  <c r="Y1762" i="1"/>
  <c r="X1762" i="1" s="1"/>
  <c r="Y1763" i="1"/>
  <c r="X1763" i="1" s="1"/>
  <c r="Y1764" i="1"/>
  <c r="X1764" i="1" s="1"/>
  <c r="Y1765" i="1"/>
  <c r="X1765" i="1" s="1"/>
  <c r="Y1766" i="1"/>
  <c r="X1766" i="1" s="1"/>
  <c r="Y1767" i="1"/>
  <c r="X1767" i="1" s="1"/>
  <c r="Y1768" i="1"/>
  <c r="X1768" i="1" s="1"/>
  <c r="Y1769" i="1"/>
  <c r="X1769" i="1" s="1"/>
  <c r="Y1770" i="1"/>
  <c r="X1770" i="1" s="1"/>
  <c r="Y1771" i="1"/>
  <c r="X1771" i="1" s="1"/>
  <c r="Y1772" i="1"/>
  <c r="X1772" i="1" s="1"/>
  <c r="Y1773" i="1"/>
  <c r="X1773" i="1" s="1"/>
  <c r="Y1774" i="1"/>
  <c r="X1774" i="1" s="1"/>
  <c r="Y1775" i="1"/>
  <c r="X1775" i="1" s="1"/>
  <c r="Y1776" i="1"/>
  <c r="X1776" i="1" s="1"/>
  <c r="Y1777" i="1"/>
  <c r="X1777" i="1" s="1"/>
  <c r="Y1778" i="1"/>
  <c r="X1778" i="1" s="1"/>
  <c r="Y1779" i="1"/>
  <c r="X1779" i="1" s="1"/>
  <c r="Y1780" i="1"/>
  <c r="X1780" i="1" s="1"/>
  <c r="Y1781" i="1"/>
  <c r="X1781" i="1" s="1"/>
  <c r="Y1782" i="1"/>
  <c r="X1782" i="1" s="1"/>
  <c r="Y1783" i="1"/>
  <c r="X1783" i="1" s="1"/>
  <c r="Y1784" i="1"/>
  <c r="X1784" i="1" s="1"/>
  <c r="Y1785" i="1"/>
  <c r="X1785" i="1" s="1"/>
  <c r="Y1786" i="1"/>
  <c r="X1786" i="1" s="1"/>
  <c r="Y1787" i="1"/>
  <c r="X1787" i="1" s="1"/>
  <c r="Y1788" i="1"/>
  <c r="X1788" i="1" s="1"/>
  <c r="Y1789" i="1"/>
  <c r="X1789" i="1" s="1"/>
  <c r="Y1790" i="1"/>
  <c r="X1790" i="1" s="1"/>
  <c r="Y1791" i="1"/>
  <c r="X1791" i="1" s="1"/>
  <c r="Y1792" i="1"/>
  <c r="X1792" i="1" s="1"/>
  <c r="Y1793" i="1"/>
  <c r="X1793" i="1" s="1"/>
  <c r="Y1794" i="1"/>
  <c r="X1794" i="1" s="1"/>
  <c r="Y1795" i="1"/>
  <c r="X1795" i="1" s="1"/>
  <c r="Y1796" i="1"/>
  <c r="X1796" i="1" s="1"/>
  <c r="Y1797" i="1"/>
  <c r="X1797" i="1" s="1"/>
  <c r="Y1798" i="1"/>
  <c r="X1798" i="1" s="1"/>
  <c r="Y1799" i="1"/>
  <c r="X1799" i="1" s="1"/>
  <c r="Y1800" i="1"/>
  <c r="X1800" i="1" s="1"/>
  <c r="Y1801" i="1"/>
  <c r="X1801" i="1" s="1"/>
  <c r="Y1802" i="1"/>
  <c r="X1802" i="1" s="1"/>
  <c r="Y1803" i="1"/>
  <c r="X1803" i="1" s="1"/>
  <c r="Y1804" i="1"/>
  <c r="X1804" i="1" s="1"/>
  <c r="Y1805" i="1"/>
  <c r="X1805" i="1" s="1"/>
  <c r="Y1806" i="1"/>
  <c r="X1806" i="1" s="1"/>
  <c r="Y1807" i="1"/>
  <c r="X1807" i="1" s="1"/>
  <c r="Y1808" i="1"/>
  <c r="X1808" i="1" s="1"/>
  <c r="Y1809" i="1"/>
  <c r="X1809" i="1" s="1"/>
  <c r="Y1810" i="1"/>
  <c r="X1810" i="1" s="1"/>
  <c r="Y1811" i="1"/>
  <c r="X1811" i="1" s="1"/>
  <c r="Y1812" i="1"/>
  <c r="X1812" i="1" s="1"/>
  <c r="Y1813" i="1"/>
  <c r="X1813" i="1" s="1"/>
  <c r="Y1814" i="1"/>
  <c r="X1814" i="1" s="1"/>
  <c r="Y1815" i="1"/>
  <c r="X1815" i="1" s="1"/>
  <c r="Y1816" i="1"/>
  <c r="X1816" i="1" s="1"/>
  <c r="Y1817" i="1"/>
  <c r="X1817" i="1" s="1"/>
  <c r="Y1818" i="1"/>
  <c r="X1818" i="1" s="1"/>
  <c r="Y1819" i="1"/>
  <c r="X1819" i="1" s="1"/>
  <c r="Y1820" i="1"/>
  <c r="X1820" i="1" s="1"/>
  <c r="Y1821" i="1"/>
  <c r="X1821" i="1" s="1"/>
  <c r="Y1822" i="1"/>
  <c r="X1822" i="1" s="1"/>
  <c r="Y1823" i="1"/>
  <c r="X1823" i="1" s="1"/>
  <c r="Y1824" i="1"/>
  <c r="X1824" i="1" s="1"/>
  <c r="Y1825" i="1"/>
  <c r="X1825" i="1" s="1"/>
  <c r="Y1826" i="1"/>
  <c r="X1826" i="1" s="1"/>
  <c r="Y1827" i="1"/>
  <c r="X1827" i="1" s="1"/>
  <c r="Y1828" i="1"/>
  <c r="X1828" i="1" s="1"/>
  <c r="Y1829" i="1"/>
  <c r="X1829" i="1" s="1"/>
  <c r="Y1830" i="1"/>
  <c r="X1830" i="1" s="1"/>
  <c r="Y1831" i="1"/>
  <c r="X1831" i="1" s="1"/>
  <c r="Y1832" i="1"/>
  <c r="X1832" i="1" s="1"/>
  <c r="Y1833" i="1"/>
  <c r="X1833" i="1" s="1"/>
  <c r="Y1834" i="1"/>
  <c r="X1834" i="1" s="1"/>
  <c r="Y1835" i="1"/>
  <c r="X1835" i="1" s="1"/>
  <c r="Y1836" i="1"/>
  <c r="Y1837" i="1"/>
  <c r="X1837" i="1" s="1"/>
  <c r="Y1838" i="1"/>
  <c r="X1838" i="1" s="1"/>
  <c r="Y1839" i="1"/>
  <c r="X1839" i="1" s="1"/>
  <c r="Y1840" i="1"/>
  <c r="X1840" i="1" s="1"/>
  <c r="Y1841" i="1"/>
  <c r="X1841" i="1" s="1"/>
  <c r="Y1842" i="1"/>
  <c r="X1842" i="1" s="1"/>
  <c r="Y1843" i="1"/>
  <c r="X1843" i="1" s="1"/>
  <c r="Y1844" i="1"/>
  <c r="Y1845" i="1"/>
  <c r="X1845" i="1" s="1"/>
  <c r="Y1846" i="1"/>
  <c r="X1846" i="1" s="1"/>
  <c r="Y1847" i="1"/>
  <c r="X1847" i="1" s="1"/>
  <c r="Y1848" i="1"/>
  <c r="X1848" i="1" s="1"/>
  <c r="Y1849" i="1"/>
  <c r="X1849" i="1" s="1"/>
  <c r="Y1850" i="1"/>
  <c r="X1850" i="1" s="1"/>
  <c r="Y1851" i="1"/>
  <c r="X1851" i="1" s="1"/>
  <c r="Y1852" i="1"/>
  <c r="Y1853" i="1"/>
  <c r="X1853" i="1" s="1"/>
  <c r="Y1854" i="1"/>
  <c r="X1854" i="1" s="1"/>
  <c r="Y1855" i="1"/>
  <c r="X1855" i="1" s="1"/>
  <c r="Y1856" i="1"/>
  <c r="X1856" i="1" s="1"/>
  <c r="Y1857" i="1"/>
  <c r="X1857" i="1" s="1"/>
  <c r="Y1858" i="1"/>
  <c r="X1858" i="1" s="1"/>
  <c r="Y1859" i="1"/>
  <c r="X1859" i="1" s="1"/>
  <c r="Y1860" i="1"/>
  <c r="Y1861" i="1"/>
  <c r="X1861" i="1" s="1"/>
  <c r="Y1862" i="1"/>
  <c r="X1862" i="1" s="1"/>
  <c r="Y1863" i="1"/>
  <c r="X1863" i="1" s="1"/>
  <c r="Y1864" i="1"/>
  <c r="X1864" i="1" s="1"/>
  <c r="Y1865" i="1"/>
  <c r="X1865" i="1" s="1"/>
  <c r="Y1866" i="1"/>
  <c r="X1866" i="1" s="1"/>
  <c r="Y1867" i="1"/>
  <c r="X1867" i="1" s="1"/>
  <c r="Y1868" i="1"/>
  <c r="Y1869" i="1"/>
  <c r="X1869" i="1" s="1"/>
  <c r="Y1870" i="1"/>
  <c r="X1870" i="1" s="1"/>
  <c r="Y1871" i="1"/>
  <c r="X1871" i="1" s="1"/>
  <c r="Y1872" i="1"/>
  <c r="X1872" i="1" s="1"/>
  <c r="Y1873" i="1"/>
  <c r="X1873" i="1" s="1"/>
  <c r="Y1874" i="1"/>
  <c r="X1874" i="1" s="1"/>
  <c r="Y1875" i="1"/>
  <c r="X1875" i="1" s="1"/>
  <c r="Y1876" i="1"/>
  <c r="Y1877" i="1"/>
  <c r="X1877" i="1" s="1"/>
  <c r="Y1878" i="1"/>
  <c r="X1878" i="1" s="1"/>
  <c r="Y1879" i="1"/>
  <c r="X1879" i="1" s="1"/>
  <c r="Y1880" i="1"/>
  <c r="X1880" i="1" s="1"/>
  <c r="Y1881" i="1"/>
  <c r="X1881" i="1" s="1"/>
  <c r="Y1882" i="1"/>
  <c r="X1882" i="1" s="1"/>
  <c r="Y1883" i="1"/>
  <c r="X1883" i="1" s="1"/>
  <c r="Y1884" i="1"/>
  <c r="Y1885" i="1"/>
  <c r="X1885" i="1" s="1"/>
  <c r="Y1886" i="1"/>
  <c r="X1886" i="1" s="1"/>
  <c r="Y1887" i="1"/>
  <c r="X1887" i="1" s="1"/>
  <c r="Y1888" i="1"/>
  <c r="X1888" i="1" s="1"/>
  <c r="Y1889" i="1"/>
  <c r="X1889" i="1" s="1"/>
  <c r="Y1890" i="1"/>
  <c r="X1890" i="1" s="1"/>
  <c r="Y1891" i="1"/>
  <c r="X1891" i="1" s="1"/>
  <c r="Y1892" i="1"/>
  <c r="Y1893" i="1"/>
  <c r="X1893" i="1" s="1"/>
  <c r="Y1894" i="1"/>
  <c r="X1894" i="1" s="1"/>
  <c r="Y1895" i="1"/>
  <c r="X1895" i="1" s="1"/>
  <c r="Y1896" i="1"/>
  <c r="X1896" i="1" s="1"/>
  <c r="Y1897" i="1"/>
  <c r="X1897" i="1" s="1"/>
  <c r="Y1898" i="1"/>
  <c r="X1898" i="1" s="1"/>
  <c r="Y1899" i="1"/>
  <c r="X1899" i="1" s="1"/>
  <c r="Y1900" i="1"/>
  <c r="Y1901" i="1"/>
  <c r="X1901" i="1" s="1"/>
  <c r="Y1902" i="1"/>
  <c r="X1902" i="1" s="1"/>
  <c r="Y1903" i="1"/>
  <c r="X1903" i="1" s="1"/>
  <c r="Y1904" i="1"/>
  <c r="X1904" i="1" s="1"/>
  <c r="Y1905" i="1"/>
  <c r="X1905" i="1" s="1"/>
  <c r="Y1906" i="1"/>
  <c r="X1906" i="1" s="1"/>
  <c r="Y1907" i="1"/>
  <c r="X1907" i="1" s="1"/>
  <c r="Y1908" i="1"/>
  <c r="Y1909" i="1"/>
  <c r="X1909" i="1" s="1"/>
  <c r="Y1910" i="1"/>
  <c r="X1910" i="1" s="1"/>
  <c r="Y1911" i="1"/>
  <c r="X1911" i="1" s="1"/>
  <c r="Y1912" i="1"/>
  <c r="X1912" i="1" s="1"/>
  <c r="Y1913" i="1"/>
  <c r="X1913" i="1" s="1"/>
  <c r="Y1914" i="1"/>
  <c r="X1914" i="1" s="1"/>
  <c r="Y1915" i="1"/>
  <c r="X1915" i="1" s="1"/>
  <c r="Y1916" i="1"/>
  <c r="Y1917" i="1"/>
  <c r="X1917" i="1" s="1"/>
  <c r="Y1918" i="1"/>
  <c r="X1918" i="1" s="1"/>
  <c r="Y1919" i="1"/>
  <c r="X1919" i="1" s="1"/>
  <c r="Y1920" i="1"/>
  <c r="X1920" i="1" s="1"/>
  <c r="Y1921" i="1"/>
  <c r="X1921" i="1" s="1"/>
  <c r="Y1922" i="1"/>
  <c r="X1922" i="1" s="1"/>
  <c r="Y1923" i="1"/>
  <c r="X1923" i="1" s="1"/>
  <c r="Y1924" i="1"/>
  <c r="Y1925" i="1"/>
  <c r="X1925" i="1" s="1"/>
  <c r="Y1926" i="1"/>
  <c r="X1926" i="1" s="1"/>
  <c r="Y1927" i="1"/>
  <c r="X1927" i="1" s="1"/>
  <c r="Y1928" i="1"/>
  <c r="X1928" i="1" s="1"/>
  <c r="Y1929" i="1"/>
  <c r="X1929" i="1" s="1"/>
  <c r="Y1930" i="1"/>
  <c r="X1930" i="1" s="1"/>
  <c r="Y1931" i="1"/>
  <c r="X1931" i="1" s="1"/>
  <c r="Y1932" i="1"/>
  <c r="Y1933" i="1"/>
  <c r="X1933" i="1" s="1"/>
  <c r="Y1934" i="1"/>
  <c r="X1934" i="1" s="1"/>
  <c r="Y1935" i="1"/>
  <c r="X1935" i="1" s="1"/>
  <c r="Y1936" i="1"/>
  <c r="X1936" i="1" s="1"/>
  <c r="Y1937" i="1"/>
  <c r="X1937" i="1" s="1"/>
  <c r="Y1938" i="1"/>
  <c r="X1938" i="1" s="1"/>
  <c r="Y1939" i="1"/>
  <c r="X1939" i="1" s="1"/>
  <c r="Y1940" i="1"/>
  <c r="Y1941" i="1"/>
  <c r="X1941" i="1" s="1"/>
  <c r="Y1942" i="1"/>
  <c r="X1942" i="1" s="1"/>
  <c r="Y1943" i="1"/>
  <c r="X1943" i="1" s="1"/>
  <c r="Y1944" i="1"/>
  <c r="X1944" i="1" s="1"/>
  <c r="Y1945" i="1"/>
  <c r="X1945" i="1" s="1"/>
  <c r="Y1946" i="1"/>
  <c r="X1946" i="1" s="1"/>
  <c r="Y1947" i="1"/>
  <c r="X1947" i="1" s="1"/>
  <c r="Y1948" i="1"/>
  <c r="Y1949" i="1"/>
  <c r="X1949" i="1" s="1"/>
  <c r="Y1950" i="1"/>
  <c r="X1950" i="1" s="1"/>
  <c r="Y1951" i="1"/>
  <c r="X1951" i="1" s="1"/>
  <c r="Y1952" i="1"/>
  <c r="X1952" i="1" s="1"/>
  <c r="Y1953" i="1"/>
  <c r="X1953" i="1" s="1"/>
  <c r="Y1954" i="1"/>
  <c r="X1954" i="1" s="1"/>
  <c r="Y1955" i="1"/>
  <c r="X1955" i="1" s="1"/>
  <c r="Y1956" i="1"/>
  <c r="Y1957" i="1"/>
  <c r="X1957" i="1" s="1"/>
  <c r="Y1958" i="1"/>
  <c r="X1958" i="1" s="1"/>
  <c r="Y1959" i="1"/>
  <c r="X1959" i="1" s="1"/>
  <c r="Y1960" i="1"/>
  <c r="X1960" i="1" s="1"/>
  <c r="Y1961" i="1"/>
  <c r="X1961" i="1" s="1"/>
  <c r="Y1962" i="1"/>
  <c r="X1962" i="1" s="1"/>
  <c r="Y1963" i="1"/>
  <c r="X1963" i="1" s="1"/>
  <c r="Y1964" i="1"/>
  <c r="Y1965" i="1"/>
  <c r="X1965" i="1" s="1"/>
  <c r="Y1966" i="1"/>
  <c r="X1966" i="1" s="1"/>
  <c r="Y1967" i="1"/>
  <c r="X1967" i="1" s="1"/>
  <c r="Y1968" i="1"/>
  <c r="X1968" i="1" s="1"/>
  <c r="Y1969" i="1"/>
  <c r="X1969" i="1" s="1"/>
  <c r="Y1970" i="1"/>
  <c r="X1970" i="1" s="1"/>
  <c r="Y1971" i="1"/>
  <c r="X1971" i="1" s="1"/>
  <c r="Y1972" i="1"/>
  <c r="Y1973" i="1"/>
  <c r="X1973" i="1" s="1"/>
  <c r="Y1974" i="1"/>
  <c r="X1974" i="1" s="1"/>
  <c r="Y1975" i="1"/>
  <c r="X1975" i="1" s="1"/>
  <c r="Y1976" i="1"/>
  <c r="X1976" i="1" s="1"/>
  <c r="Y1977" i="1"/>
  <c r="X1977" i="1" s="1"/>
  <c r="Y1978" i="1"/>
  <c r="X1978" i="1" s="1"/>
  <c r="Y1979" i="1"/>
  <c r="X1979" i="1" s="1"/>
  <c r="Y1980" i="1"/>
  <c r="Y1981" i="1"/>
  <c r="X1981" i="1" s="1"/>
  <c r="Y1982" i="1"/>
  <c r="X1982" i="1" s="1"/>
  <c r="Y1983" i="1"/>
  <c r="X1983" i="1" s="1"/>
  <c r="Y1984" i="1"/>
  <c r="X1984" i="1" s="1"/>
  <c r="Y1985" i="1"/>
  <c r="X1985" i="1" s="1"/>
  <c r="Y1986" i="1"/>
  <c r="X1986" i="1" s="1"/>
  <c r="Y1987" i="1"/>
  <c r="X1987" i="1" s="1"/>
  <c r="Y1988" i="1"/>
  <c r="Y1989" i="1"/>
  <c r="X1989" i="1" s="1"/>
  <c r="Y1990" i="1"/>
  <c r="X1990" i="1" s="1"/>
  <c r="Y1991" i="1"/>
  <c r="X1991" i="1" s="1"/>
  <c r="Y1992" i="1"/>
  <c r="X1992" i="1" s="1"/>
  <c r="Y1993" i="1"/>
  <c r="X1993" i="1" s="1"/>
  <c r="Y1994" i="1"/>
  <c r="X1994" i="1" s="1"/>
  <c r="Y1995" i="1"/>
  <c r="X1995" i="1" s="1"/>
  <c r="Y1996" i="1"/>
  <c r="Y1997" i="1"/>
  <c r="X1997" i="1" s="1"/>
  <c r="Y1998" i="1"/>
  <c r="X1998" i="1" s="1"/>
  <c r="Y1999" i="1"/>
  <c r="X1999" i="1" s="1"/>
  <c r="Y2000" i="1"/>
  <c r="X200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Lee Beer</author>
  </authors>
  <commentList>
    <comment ref="M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Lee Beer:</t>
        </r>
        <r>
          <rPr>
            <sz val="9"/>
            <color indexed="81"/>
            <rFont val="Tahoma"/>
            <family val="2"/>
          </rPr>
          <t xml:space="preserve">
should be cos(radians(lat))x15.04
+/- 1 degree per hour
i.e. at -36.721901 expect 11.055 - 13.055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Lee Beer</author>
  </authors>
  <commentList>
    <comment ref="M2" authorId="0" shapeId="0" xr:uid="{1DDC9F01-866D-47BF-8D16-A41015FDABD6}">
      <text>
        <r>
          <rPr>
            <b/>
            <sz val="9"/>
            <color indexed="81"/>
            <rFont val="Tahoma"/>
            <family val="2"/>
          </rPr>
          <t>Lee Beer:</t>
        </r>
        <r>
          <rPr>
            <sz val="9"/>
            <color indexed="81"/>
            <rFont val="Tahoma"/>
            <family val="2"/>
          </rPr>
          <t xml:space="preserve">
should be cos(radians(lat))x15.04
+/- 1 degree per hour
i.e. at -36.721901 expect 11.055 - 13.055</t>
        </r>
      </text>
    </comment>
  </commentList>
</comments>
</file>

<file path=xl/sharedStrings.xml><?xml version="1.0" encoding="utf-8"?>
<sst xmlns="http://schemas.openxmlformats.org/spreadsheetml/2006/main" count="6084" uniqueCount="345">
  <si>
    <t>Dip</t>
  </si>
  <si>
    <t>Azimuth</t>
  </si>
  <si>
    <t>Northing</t>
  </si>
  <si>
    <t>Easting</t>
  </si>
  <si>
    <t>deg</t>
  </si>
  <si>
    <t>mG</t>
  </si>
  <si>
    <t>m</t>
  </si>
  <si>
    <t>RELEVANT ONLY IF THIS IS A CONTINUOUS GYRO</t>
  </si>
  <si>
    <t>Project Name</t>
  </si>
  <si>
    <t>Drillhole Name</t>
  </si>
  <si>
    <t>Direction</t>
  </si>
  <si>
    <t>Unit of Measure</t>
  </si>
  <si>
    <t>Speed</t>
  </si>
  <si>
    <t>Measured Depth</t>
  </si>
  <si>
    <t>TN Azimuth</t>
  </si>
  <si>
    <t>Earth Rate Delta</t>
  </si>
  <si>
    <t>QC</t>
  </si>
  <si>
    <t>Latitude</t>
  </si>
  <si>
    <t>Longitude</t>
  </si>
  <si>
    <t>Operator</t>
  </si>
  <si>
    <t>Gravity TF</t>
  </si>
  <si>
    <t>Vertical TF</t>
  </si>
  <si>
    <t>Temperature X</t>
  </si>
  <si>
    <t>Temperature Y</t>
  </si>
  <si>
    <t>Gravity 1</t>
  </si>
  <si>
    <t>Gravity 2</t>
  </si>
  <si>
    <t>Tool ID</t>
  </si>
  <si>
    <t>Created</t>
  </si>
  <si>
    <t>Software Version</t>
  </si>
  <si>
    <t>Comms CPU Version</t>
  </si>
  <si>
    <t>Navigation CPU Version</t>
  </si>
  <si>
    <t>Survey Mode</t>
  </si>
  <si>
    <t>Measurement Type</t>
  </si>
  <si>
    <t>Metres</t>
  </si>
  <si>
    <t>sec</t>
  </si>
  <si>
    <t>Measured Depth (m)</t>
  </si>
  <si>
    <t>Elevation</t>
  </si>
  <si>
    <t>DLS/30</t>
  </si>
  <si>
    <t>Merged</t>
  </si>
  <si>
    <t>metres</t>
  </si>
  <si>
    <t>deg/metres</t>
  </si>
  <si>
    <t>Count of Measured Depth</t>
  </si>
  <si>
    <t>Varp of Dip</t>
  </si>
  <si>
    <t>Varp of TN Azimuth</t>
  </si>
  <si>
    <t>Raw In</t>
  </si>
  <si>
    <t>Min of Temperature X</t>
  </si>
  <si>
    <t>Max of Temperature X</t>
  </si>
  <si>
    <t>Min of Temperature Y</t>
  </si>
  <si>
    <t>Max of Temperature Y</t>
  </si>
  <si>
    <t>Raw Out</t>
  </si>
  <si>
    <t>Max of Temperature X2</t>
  </si>
  <si>
    <t>Max of Temperature Y2</t>
  </si>
  <si>
    <t>Depth Raw In</t>
  </si>
  <si>
    <t>Depth Raw Out</t>
  </si>
  <si>
    <t/>
  </si>
  <si>
    <t>PCGDD0027</t>
  </si>
  <si>
    <t>OUT</t>
  </si>
  <si>
    <t>NA</t>
  </si>
  <si>
    <t>TLD</t>
  </si>
  <si>
    <t>EQ9008</t>
  </si>
  <si>
    <t>5.7.1038</t>
  </si>
  <si>
    <t>v3.2.21</t>
  </si>
  <si>
    <t>v1.2.31</t>
  </si>
  <si>
    <t>ContinuousMeasurement</t>
  </si>
  <si>
    <t>North Seeking</t>
  </si>
  <si>
    <t>IN</t>
  </si>
  <si>
    <t>NO</t>
  </si>
  <si>
    <t>YES</t>
  </si>
  <si>
    <t>PCGDD0029</t>
  </si>
  <si>
    <t>2022_11_07_17_25_46</t>
  </si>
  <si>
    <t>2022_11_07_17_25_59</t>
  </si>
  <si>
    <t>2022_11_07_17_26_11</t>
  </si>
  <si>
    <t>2022_11_07_17_26_24</t>
  </si>
  <si>
    <t>2022_11_07_17_26_37</t>
  </si>
  <si>
    <t>2022_11_07_17_26_51</t>
  </si>
  <si>
    <t>2022_11_07_17_27_04</t>
  </si>
  <si>
    <t>2022_11_07_17_27_18</t>
  </si>
  <si>
    <t>2022_11_07_17_27_32</t>
  </si>
  <si>
    <t>2022_11_07_17_27_46</t>
  </si>
  <si>
    <t>2022_11_07_17_28_02</t>
  </si>
  <si>
    <t>2022_11_07_17_28_13</t>
  </si>
  <si>
    <t>2022_11_07_17_28_25</t>
  </si>
  <si>
    <t>2022_11_07_17_28_36</t>
  </si>
  <si>
    <t>2022_11_07_17_28_46</t>
  </si>
  <si>
    <t>2022_11_07_17_28_57</t>
  </si>
  <si>
    <t>2022_11_07_17_29_07</t>
  </si>
  <si>
    <t>2022_11_07_17_29_17</t>
  </si>
  <si>
    <t>2022_11_07_17_29_27</t>
  </si>
  <si>
    <t>2022_11_07_17_29_37</t>
  </si>
  <si>
    <t>2022_11_07_17_29_48</t>
  </si>
  <si>
    <t>2022_11_07_17_29_58</t>
  </si>
  <si>
    <t>2022_11_07_17_30_09</t>
  </si>
  <si>
    <t>2022_11_07_17_30_20</t>
  </si>
  <si>
    <t>2022_11_07_17_30_31</t>
  </si>
  <si>
    <t>2022_11_07_17_30_42</t>
  </si>
  <si>
    <t>2022_11_07_17_30_52</t>
  </si>
  <si>
    <t>2022_11_07_17_31_03</t>
  </si>
  <si>
    <t>2022_11_07_17_31_14</t>
  </si>
  <si>
    <t>2022_11_07_17_31_25</t>
  </si>
  <si>
    <t>2022_11_07_17_31_36</t>
  </si>
  <si>
    <t>2022_11_07_17_31_47</t>
  </si>
  <si>
    <t>2022_11_07_17_31_58</t>
  </si>
  <si>
    <t>2022_11_07_17_32_09</t>
  </si>
  <si>
    <t>2022_11_07_17_32_20</t>
  </si>
  <si>
    <t>2022_11_07_17_32_31</t>
  </si>
  <si>
    <t>2022_11_07_17_32_42</t>
  </si>
  <si>
    <t>2022_11_07_17_32_53</t>
  </si>
  <si>
    <t>2022_11_07_17_33_06</t>
  </si>
  <si>
    <t>2022_11_07_17_33_18</t>
  </si>
  <si>
    <t>2022_11_07_17_33_29</t>
  </si>
  <si>
    <t>2022_11_07_17_33_41</t>
  </si>
  <si>
    <t>2022_11_07_17_37_13</t>
  </si>
  <si>
    <t>2022_11_07_17_37_26</t>
  </si>
  <si>
    <t>2022_11_07_17_37_39</t>
  </si>
  <si>
    <t>2022_11_07_17_37_51</t>
  </si>
  <si>
    <t>2022_11_07_17_38_03</t>
  </si>
  <si>
    <t>2022_11_07_17_38_16</t>
  </si>
  <si>
    <t>2022_11_07_17_38_28</t>
  </si>
  <si>
    <t>2022_11_07_17_38_41</t>
  </si>
  <si>
    <t>2022_11_07_17_38_52</t>
  </si>
  <si>
    <t>2022_11_07_17_39_04</t>
  </si>
  <si>
    <t>2022_11_07_17_39_15</t>
  </si>
  <si>
    <t>2022_11_07_17_39_26</t>
  </si>
  <si>
    <t>2022_11_07_17_39_36</t>
  </si>
  <si>
    <t>2022_11_07_17_39_46</t>
  </si>
  <si>
    <t>2022_11_07_17_39_57</t>
  </si>
  <si>
    <t>2022_11_07_17_40_07</t>
  </si>
  <si>
    <t>2022_11_07_17_40_18</t>
  </si>
  <si>
    <t>2022_11_07_17_40_28</t>
  </si>
  <si>
    <t>2022_11_07_17_40_39</t>
  </si>
  <si>
    <t>2022_11_07_17_40_50</t>
  </si>
  <si>
    <t>2022_11_07_17_41_00</t>
  </si>
  <si>
    <t>2022_11_07_17_41_12</t>
  </si>
  <si>
    <t>2022_11_07_17_41_24</t>
  </si>
  <si>
    <t>2022_11_07_17_41_35</t>
  </si>
  <si>
    <t>2022_11_07_17_41_46</t>
  </si>
  <si>
    <t>2022_11_07_17_41_57</t>
  </si>
  <si>
    <t>2022_11_07_17_42_08</t>
  </si>
  <si>
    <t>2022_11_07_17_42_19</t>
  </si>
  <si>
    <t>2022_11_07_17_42_30</t>
  </si>
  <si>
    <t>2022_11_07_17_42_41</t>
  </si>
  <si>
    <t>2022_11_07_17_42_52</t>
  </si>
  <si>
    <t>2022_11_07_17_43_03</t>
  </si>
  <si>
    <t>2022_11_07_17_43_14</t>
  </si>
  <si>
    <t>2022_11_07_17_43_25</t>
  </si>
  <si>
    <t>2022_11_07_17_43_37</t>
  </si>
  <si>
    <t>2022_11_07_17_43_48</t>
  </si>
  <si>
    <t>2022_11_07_17_44_00</t>
  </si>
  <si>
    <t>2022_11_07_17_44_11</t>
  </si>
  <si>
    <t>2022_11_07_17_44_23</t>
  </si>
  <si>
    <t>2022_11_07_17_44_34</t>
  </si>
  <si>
    <t>2022_11_07_17_44_46</t>
  </si>
  <si>
    <t>2022_11_07_17_44_57</t>
  </si>
  <si>
    <t>2022_11_07_17_45_09</t>
  </si>
  <si>
    <t>2022_11_07_17_45_21</t>
  </si>
  <si>
    <t>2022_11_07_17_49_46</t>
  </si>
  <si>
    <t>2022_11_07_17_50_00</t>
  </si>
  <si>
    <t>2022_11_07_17_50_14</t>
  </si>
  <si>
    <t>2022_11_07_17_50_27</t>
  </si>
  <si>
    <t>2022_11_07_17_50_39</t>
  </si>
  <si>
    <t>2022_11_07_17_50_51</t>
  </si>
  <si>
    <t>2022_11_07_17_51_02</t>
  </si>
  <si>
    <t>2022_11_07_17_51_12</t>
  </si>
  <si>
    <t>2022_11_07_17_51_22</t>
  </si>
  <si>
    <t>2022_11_07_17_51_32</t>
  </si>
  <si>
    <t>2022_11_07_17_51_43</t>
  </si>
  <si>
    <t>2022_11_07_17_51_53</t>
  </si>
  <si>
    <t>2022_11_07_17_52_03</t>
  </si>
  <si>
    <t>2022_11_07_17_52_13</t>
  </si>
  <si>
    <t>2022_11_07_17_52_24</t>
  </si>
  <si>
    <t>2022_11_07_17_52_35</t>
  </si>
  <si>
    <t>2022_11_07_17_52_45</t>
  </si>
  <si>
    <t>2022_11_07_17_52_56</t>
  </si>
  <si>
    <t>2022_11_07_17_53_07</t>
  </si>
  <si>
    <t>2022_11_07_17_53_18</t>
  </si>
  <si>
    <t>2022_11_07_17_53_28</t>
  </si>
  <si>
    <t>2022_11_07_17_53_39</t>
  </si>
  <si>
    <t>2022_11_07_17_53_50</t>
  </si>
  <si>
    <t>2022_11_07_17_54_00</t>
  </si>
  <si>
    <t>2022_11_07_17_54_11</t>
  </si>
  <si>
    <t>2022_11_07_17_54_23</t>
  </si>
  <si>
    <t>2022_11_07_17_54_35</t>
  </si>
  <si>
    <t>2022_11_07_17_54_46</t>
  </si>
  <si>
    <t>2022_11_07_17_54_58</t>
  </si>
  <si>
    <t>2022_11_07_17_55_09</t>
  </si>
  <si>
    <t>2022_11_07_17_55_21</t>
  </si>
  <si>
    <t>2022_11_07_17_55_32</t>
  </si>
  <si>
    <t>2022_11_07_17_55_43</t>
  </si>
  <si>
    <t>2022_11_07_17_55_54</t>
  </si>
  <si>
    <t>2022_11_07_17_56_04</t>
  </si>
  <si>
    <t>2022_11_07_17_56_14</t>
  </si>
  <si>
    <t>2022_11_07_17_59_55</t>
  </si>
  <si>
    <t>2022_11_07_18_00_08</t>
  </si>
  <si>
    <t>2022_11_07_18_00_20</t>
  </si>
  <si>
    <t>2022_11_07_18_00_32</t>
  </si>
  <si>
    <t>2022_11_07_18_00_43</t>
  </si>
  <si>
    <t>2022_11_07_18_00_53</t>
  </si>
  <si>
    <t>2022_11_07_18_01_04</t>
  </si>
  <si>
    <t>2022_11_07_18_01_14</t>
  </si>
  <si>
    <t>2022_11_07_18_01_24</t>
  </si>
  <si>
    <t>2022_11_07_18_01_36</t>
  </si>
  <si>
    <t>2022_11_07_18_01_47</t>
  </si>
  <si>
    <t>2022_11_07_18_01_58</t>
  </si>
  <si>
    <t>2022_11_07_18_02_09</t>
  </si>
  <si>
    <t>2022_11_07_18_02_21</t>
  </si>
  <si>
    <t>2022_11_07_18_02_32</t>
  </si>
  <si>
    <t>2022_11_07_18_02_36</t>
  </si>
  <si>
    <t>2022_11_07_18_38_19</t>
  </si>
  <si>
    <t>2022_11_07_18_38_10</t>
  </si>
  <si>
    <t>2022_11_07_18_37_55</t>
  </si>
  <si>
    <t>2022_11_07_18_37_44</t>
  </si>
  <si>
    <t>2022_11_07_18_37_32</t>
  </si>
  <si>
    <t>2022_11_07_18_37_21</t>
  </si>
  <si>
    <t>2022_11_07_18_37_06</t>
  </si>
  <si>
    <t>2022_11_07_18_36_50</t>
  </si>
  <si>
    <t>2022_11_07_18_36_37</t>
  </si>
  <si>
    <t>2022_11_07_18_36_24</t>
  </si>
  <si>
    <t>2022_11_07_18_36_11</t>
  </si>
  <si>
    <t>2022_11_07_18_35_59</t>
  </si>
  <si>
    <t>2022_11_07_18_35_46</t>
  </si>
  <si>
    <t>2022_11_07_18_35_34</t>
  </si>
  <si>
    <t>2022_11_07_18_35_21</t>
  </si>
  <si>
    <t>2022_11_07_18_35_08</t>
  </si>
  <si>
    <t>2022_11_07_18_34_54</t>
  </si>
  <si>
    <t>2022_11_07_18_34_39</t>
  </si>
  <si>
    <t>2022_11_07_18_34_25</t>
  </si>
  <si>
    <t>2022_11_07_18_34_13</t>
  </si>
  <si>
    <t>2022_11_07_18_34_02</t>
  </si>
  <si>
    <t>2022_11_07_18_33_50</t>
  </si>
  <si>
    <t>2022_11_07_18_33_35</t>
  </si>
  <si>
    <t>2022_11_07_18_30_43</t>
  </si>
  <si>
    <t>2022_11_07_18_30_29</t>
  </si>
  <si>
    <t>2022_11_07_18_30_17</t>
  </si>
  <si>
    <t>2022_11_07_18_30_05</t>
  </si>
  <si>
    <t>2022_11_07_18_29_55</t>
  </si>
  <si>
    <t>2022_11_07_18_29_44</t>
  </si>
  <si>
    <t>2022_11_07_18_29_34</t>
  </si>
  <si>
    <t>2022_11_07_18_29_24</t>
  </si>
  <si>
    <t>2022_11_07_18_29_15</t>
  </si>
  <si>
    <t>2022_11_07_18_29_05</t>
  </si>
  <si>
    <t>2022_11_07_18_28_55</t>
  </si>
  <si>
    <t>2022_11_07_18_28_45</t>
  </si>
  <si>
    <t>2022_11_07_18_28_33</t>
  </si>
  <si>
    <t>2022_11_07_18_28_22</t>
  </si>
  <si>
    <t>2022_11_07_18_28_10</t>
  </si>
  <si>
    <t>2022_11_07_18_27_58</t>
  </si>
  <si>
    <t>2022_11_07_18_27_46</t>
  </si>
  <si>
    <t>2022_11_07_18_27_34</t>
  </si>
  <si>
    <t>2022_11_07_18_27_22</t>
  </si>
  <si>
    <t>2022_11_07_18_27_10</t>
  </si>
  <si>
    <t>2022_11_07_18_27_00</t>
  </si>
  <si>
    <t>2022_11_07_18_26_50</t>
  </si>
  <si>
    <t>2022_11_07_18_26_40</t>
  </si>
  <si>
    <t>2022_11_07_18_26_30</t>
  </si>
  <si>
    <t>2022_11_07_18_26_20</t>
  </si>
  <si>
    <t>2022_11_07_18_26_10</t>
  </si>
  <si>
    <t>2022_11_07_18_25_08</t>
  </si>
  <si>
    <t>2022_11_07_18_24_52</t>
  </si>
  <si>
    <t>2022_11_07_18_24_41</t>
  </si>
  <si>
    <t>2022_11_07_18_24_29</t>
  </si>
  <si>
    <t>2022_11_07_18_24_19</t>
  </si>
  <si>
    <t>2022_11_07_18_24_07</t>
  </si>
  <si>
    <t>2022_11_07_18_23_56</t>
  </si>
  <si>
    <t>2022_11_07_18_23_45</t>
  </si>
  <si>
    <t>2022_11_07_18_23_35</t>
  </si>
  <si>
    <t>2022_11_07_18_23_24</t>
  </si>
  <si>
    <t>2022_11_07_18_23_13</t>
  </si>
  <si>
    <t>2022_11_07_18_23_02</t>
  </si>
  <si>
    <t>2022_11_07_18_22_50</t>
  </si>
  <si>
    <t>2022_11_07_18_22_38</t>
  </si>
  <si>
    <t>2022_11_07_18_22_25</t>
  </si>
  <si>
    <t>2022_11_07_18_19_41</t>
  </si>
  <si>
    <t>2022_11_07_18_19_30</t>
  </si>
  <si>
    <t>2022_11_07_18_19_21</t>
  </si>
  <si>
    <t>2022_11_07_18_19_11</t>
  </si>
  <si>
    <t>2022_11_07_18_18_59</t>
  </si>
  <si>
    <t>2022_11_07_18_18_47</t>
  </si>
  <si>
    <t>2022_11_07_18_18_36</t>
  </si>
  <si>
    <t>2022_11_07_18_18_25</t>
  </si>
  <si>
    <t>2022_11_07_18_18_15</t>
  </si>
  <si>
    <t>2022_11_07_18_18_03</t>
  </si>
  <si>
    <t>2022_11_07_18_17_51</t>
  </si>
  <si>
    <t>2022_11_07_18_17_40</t>
  </si>
  <si>
    <t>2022_11_07_18_17_30</t>
  </si>
  <si>
    <t>2022_11_07_18_17_20</t>
  </si>
  <si>
    <t>2022_11_07_18_17_10</t>
  </si>
  <si>
    <t>2022_11_07_18_17_00</t>
  </si>
  <si>
    <t>2022_11_07_18_16_50</t>
  </si>
  <si>
    <t>2022_11_07_18_16_39</t>
  </si>
  <si>
    <t>2022_11_07_18_16_30</t>
  </si>
  <si>
    <t>2022_11_07_18_16_19</t>
  </si>
  <si>
    <t>2022_11_07_18_16_09</t>
  </si>
  <si>
    <t>2022_11_07_18_15_59</t>
  </si>
  <si>
    <t>2022_11_07_18_15_49</t>
  </si>
  <si>
    <t>2022_11_07_18_15_39</t>
  </si>
  <si>
    <t>2022_11_07_18_15_29</t>
  </si>
  <si>
    <t>2022_11_07_18_15_19</t>
  </si>
  <si>
    <t>2022_11_07_18_15_09</t>
  </si>
  <si>
    <t>2022_11_07_18_14_59</t>
  </si>
  <si>
    <t>2022_11_07_18_14_48</t>
  </si>
  <si>
    <t>2022_11_07_18_14_36</t>
  </si>
  <si>
    <t>2022_11_07_18_14_25</t>
  </si>
  <si>
    <t>2022_11_07_18_14_14</t>
  </si>
  <si>
    <t>2022_11_07_18_14_02</t>
  </si>
  <si>
    <t>2022_11_07_18_13_51</t>
  </si>
  <si>
    <t>2022_11_07_18_13_40</t>
  </si>
  <si>
    <t>2022_11_07_18_13_29</t>
  </si>
  <si>
    <t>2022_11_07_18_13_17</t>
  </si>
  <si>
    <t>2022_11_07_18_13_06</t>
  </si>
  <si>
    <t>2022_11_07_18_12_54</t>
  </si>
  <si>
    <t>2022_11_07_18_12_42</t>
  </si>
  <si>
    <t>2022_11_07_18_12_30</t>
  </si>
  <si>
    <t>2022_11_07_18_12_18</t>
  </si>
  <si>
    <t>2022_11_07_18_12_06</t>
  </si>
  <si>
    <t>2022_11_07_18_11_53</t>
  </si>
  <si>
    <t>2022_11_07_18_11_41</t>
  </si>
  <si>
    <t>2022_11_07_18_11_28</t>
  </si>
  <si>
    <t>2022_11_07_18_11_14</t>
  </si>
  <si>
    <t>2022_11_07_18_07_26</t>
  </si>
  <si>
    <t>2022_11_07_18_07_14</t>
  </si>
  <si>
    <t>2022_11_07_18_07_02</t>
  </si>
  <si>
    <t>2022_11_07_18_06_51</t>
  </si>
  <si>
    <t>2022_11_07_18_06_41</t>
  </si>
  <si>
    <t>2022_11_07_18_06_30</t>
  </si>
  <si>
    <t>2022_11_07_18_06_19</t>
  </si>
  <si>
    <t>2022_11_07_18_06_09</t>
  </si>
  <si>
    <t>2022_11_07_18_05_59</t>
  </si>
  <si>
    <t>2022_11_07_18_05_48</t>
  </si>
  <si>
    <t>2022_11_07_18_05_38</t>
  </si>
  <si>
    <t>2022_11_07_18_05_28</t>
  </si>
  <si>
    <t>2022_11_07_18_05_18</t>
  </si>
  <si>
    <t>2022_11_07_18_05_07</t>
  </si>
  <si>
    <t>2022_11_07_18_04_56</t>
  </si>
  <si>
    <t>2022_11_07_18_04_45</t>
  </si>
  <si>
    <t>2022_11_07_18_04_34</t>
  </si>
  <si>
    <t>2022_11_07_18_04_23</t>
  </si>
  <si>
    <t>2022_11_07_18_04_13</t>
  </si>
  <si>
    <t>2022_11_07_18_04_02</t>
  </si>
  <si>
    <t>2022_11_07_18_03_51</t>
  </si>
  <si>
    <t>2022_11_07_18_03_39</t>
  </si>
  <si>
    <t>2022_11_07_18_03_28</t>
  </si>
  <si>
    <t>2022_11_07_18_03_16</t>
  </si>
  <si>
    <t>2022_11_07_18_03_05</t>
  </si>
  <si>
    <t>2022_11_07_18_02_53</t>
  </si>
  <si>
    <t>2022_11_07_18_02_40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</si>
</sst>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2" fontId="0" fillId="0" borderId="0" xfId="0" applyNumberFormat="1"/>
    <xf numFmtId="0" fontId="0" fillId="0" borderId="10" xfId="0" applyBorder="1"/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1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hartsheet" Target="chartsheets/sheet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chartsheet" Target="chartsheets/sheet1.xml"/><Relationship Id="rId12" Type="http://schemas.openxmlformats.org/officeDocument/2006/relationships/chartsheet" Target="chartsheets/sheet6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5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9.xml"/><Relationship Id="rId10" Type="http://schemas.openxmlformats.org/officeDocument/2006/relationships/chartsheet" Target="chartsheets/sheet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Relationship Id="rId14" Type="http://schemas.openxmlformats.org/officeDocument/2006/relationships/chartsheet" Target="chart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Raw In</c:v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-0.2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680.61</c:v>
                </c:pt>
              </c:numCache>
            </c:numRef>
          </c:xVal>
          <c:yVal>
            <c:numRef>
              <c:f>'RAW IN'!$G$4:$G$400</c:f>
              <c:numCache>
                <c:formatCode>General</c:formatCode>
                <c:ptCount val="397"/>
                <c:pt idx="0">
                  <c:v>-76.14</c:v>
                </c:pt>
                <c:pt idx="1">
                  <c:v>-76.040000000000006</c:v>
                </c:pt>
                <c:pt idx="2">
                  <c:v>-75.92</c:v>
                </c:pt>
                <c:pt idx="3">
                  <c:v>-75.930000000000007</c:v>
                </c:pt>
                <c:pt idx="4">
                  <c:v>-76.010000000000005</c:v>
                </c:pt>
                <c:pt idx="5">
                  <c:v>-75.86</c:v>
                </c:pt>
                <c:pt idx="6">
                  <c:v>-75.89</c:v>
                </c:pt>
                <c:pt idx="7">
                  <c:v>-75.790000000000006</c:v>
                </c:pt>
                <c:pt idx="8">
                  <c:v>-75.73</c:v>
                </c:pt>
                <c:pt idx="9">
                  <c:v>-75.790000000000006</c:v>
                </c:pt>
                <c:pt idx="10">
                  <c:v>-75.55</c:v>
                </c:pt>
                <c:pt idx="11">
                  <c:v>-75.5</c:v>
                </c:pt>
                <c:pt idx="12">
                  <c:v>-75.44</c:v>
                </c:pt>
                <c:pt idx="13">
                  <c:v>-75.48</c:v>
                </c:pt>
                <c:pt idx="14">
                  <c:v>-75.39</c:v>
                </c:pt>
                <c:pt idx="15">
                  <c:v>-75.42</c:v>
                </c:pt>
                <c:pt idx="16">
                  <c:v>-75.2</c:v>
                </c:pt>
                <c:pt idx="17">
                  <c:v>-75.069999999999993</c:v>
                </c:pt>
                <c:pt idx="18">
                  <c:v>-75.09</c:v>
                </c:pt>
                <c:pt idx="19">
                  <c:v>-74.97</c:v>
                </c:pt>
                <c:pt idx="20">
                  <c:v>-74.94</c:v>
                </c:pt>
                <c:pt idx="21">
                  <c:v>-74.89</c:v>
                </c:pt>
                <c:pt idx="22">
                  <c:v>-74.92</c:v>
                </c:pt>
                <c:pt idx="23">
                  <c:v>-74.81</c:v>
                </c:pt>
                <c:pt idx="24">
                  <c:v>-74.81</c:v>
                </c:pt>
                <c:pt idx="25">
                  <c:v>-74.849999999999994</c:v>
                </c:pt>
                <c:pt idx="26">
                  <c:v>-74.77</c:v>
                </c:pt>
                <c:pt idx="27">
                  <c:v>-74.95</c:v>
                </c:pt>
                <c:pt idx="28">
                  <c:v>-74.790000000000006</c:v>
                </c:pt>
                <c:pt idx="29">
                  <c:v>-74.819999999999993</c:v>
                </c:pt>
                <c:pt idx="30">
                  <c:v>-74.89</c:v>
                </c:pt>
                <c:pt idx="31">
                  <c:v>-74.8</c:v>
                </c:pt>
                <c:pt idx="32">
                  <c:v>-75.040000000000006</c:v>
                </c:pt>
                <c:pt idx="33">
                  <c:v>-74.849999999999994</c:v>
                </c:pt>
                <c:pt idx="34">
                  <c:v>-75.069999999999993</c:v>
                </c:pt>
                <c:pt idx="35">
                  <c:v>-74.92</c:v>
                </c:pt>
                <c:pt idx="36">
                  <c:v>-74.89</c:v>
                </c:pt>
                <c:pt idx="37">
                  <c:v>-74.959999999999994</c:v>
                </c:pt>
                <c:pt idx="38">
                  <c:v>-74.89</c:v>
                </c:pt>
                <c:pt idx="39">
                  <c:v>-74.86</c:v>
                </c:pt>
                <c:pt idx="40">
                  <c:v>-75.08</c:v>
                </c:pt>
                <c:pt idx="41">
                  <c:v>-74.88</c:v>
                </c:pt>
                <c:pt idx="42">
                  <c:v>-74.790000000000006</c:v>
                </c:pt>
                <c:pt idx="43">
                  <c:v>-74.790000000000006</c:v>
                </c:pt>
                <c:pt idx="44">
                  <c:v>-74.819999999999993</c:v>
                </c:pt>
                <c:pt idx="45">
                  <c:v>-74.91</c:v>
                </c:pt>
                <c:pt idx="46">
                  <c:v>-74.94</c:v>
                </c:pt>
                <c:pt idx="47">
                  <c:v>-74.73</c:v>
                </c:pt>
                <c:pt idx="48">
                  <c:v>-74.94</c:v>
                </c:pt>
                <c:pt idx="49">
                  <c:v>-74.75</c:v>
                </c:pt>
                <c:pt idx="50">
                  <c:v>-74.86</c:v>
                </c:pt>
                <c:pt idx="51">
                  <c:v>-74.84</c:v>
                </c:pt>
                <c:pt idx="52">
                  <c:v>-74.69</c:v>
                </c:pt>
                <c:pt idx="53">
                  <c:v>-74.78</c:v>
                </c:pt>
                <c:pt idx="54">
                  <c:v>-74.7</c:v>
                </c:pt>
                <c:pt idx="55">
                  <c:v>-74.8</c:v>
                </c:pt>
                <c:pt idx="56">
                  <c:v>-74.75</c:v>
                </c:pt>
                <c:pt idx="57">
                  <c:v>-74.77</c:v>
                </c:pt>
                <c:pt idx="58">
                  <c:v>-74.849999999999994</c:v>
                </c:pt>
                <c:pt idx="59">
                  <c:v>-74.900000000000006</c:v>
                </c:pt>
                <c:pt idx="60">
                  <c:v>-74.86</c:v>
                </c:pt>
                <c:pt idx="61">
                  <c:v>-74.819999999999993</c:v>
                </c:pt>
                <c:pt idx="62">
                  <c:v>-74.87</c:v>
                </c:pt>
                <c:pt idx="63">
                  <c:v>-74.81</c:v>
                </c:pt>
                <c:pt idx="64">
                  <c:v>-74.72</c:v>
                </c:pt>
                <c:pt idx="65">
                  <c:v>-74.77</c:v>
                </c:pt>
                <c:pt idx="66">
                  <c:v>-74.84</c:v>
                </c:pt>
                <c:pt idx="67">
                  <c:v>-74.849999999999994</c:v>
                </c:pt>
                <c:pt idx="68">
                  <c:v>-74.86</c:v>
                </c:pt>
                <c:pt idx="69">
                  <c:v>-74.930000000000007</c:v>
                </c:pt>
                <c:pt idx="70">
                  <c:v>-74.94</c:v>
                </c:pt>
                <c:pt idx="71">
                  <c:v>-74.88</c:v>
                </c:pt>
                <c:pt idx="72">
                  <c:v>-74.86</c:v>
                </c:pt>
                <c:pt idx="73">
                  <c:v>-75.02</c:v>
                </c:pt>
                <c:pt idx="74">
                  <c:v>-74.94</c:v>
                </c:pt>
                <c:pt idx="75">
                  <c:v>-75.03</c:v>
                </c:pt>
                <c:pt idx="76">
                  <c:v>-74.89</c:v>
                </c:pt>
                <c:pt idx="77">
                  <c:v>-74.98</c:v>
                </c:pt>
                <c:pt idx="78">
                  <c:v>-74.790000000000006</c:v>
                </c:pt>
                <c:pt idx="79">
                  <c:v>-74.8</c:v>
                </c:pt>
                <c:pt idx="80">
                  <c:v>-74.760000000000005</c:v>
                </c:pt>
                <c:pt idx="81">
                  <c:v>-74.77</c:v>
                </c:pt>
                <c:pt idx="82">
                  <c:v>-74.900000000000006</c:v>
                </c:pt>
                <c:pt idx="83">
                  <c:v>-74.88</c:v>
                </c:pt>
                <c:pt idx="84">
                  <c:v>-74.83</c:v>
                </c:pt>
                <c:pt idx="85">
                  <c:v>-74.959999999999994</c:v>
                </c:pt>
                <c:pt idx="86">
                  <c:v>-74.78</c:v>
                </c:pt>
                <c:pt idx="87">
                  <c:v>-74.72</c:v>
                </c:pt>
                <c:pt idx="88">
                  <c:v>-74.75</c:v>
                </c:pt>
                <c:pt idx="89">
                  <c:v>-74.73</c:v>
                </c:pt>
                <c:pt idx="90">
                  <c:v>-74.790000000000006</c:v>
                </c:pt>
                <c:pt idx="91">
                  <c:v>-74.739999999999995</c:v>
                </c:pt>
                <c:pt idx="92">
                  <c:v>-74.83</c:v>
                </c:pt>
                <c:pt idx="93">
                  <c:v>-74.83</c:v>
                </c:pt>
                <c:pt idx="94">
                  <c:v>-74.84</c:v>
                </c:pt>
                <c:pt idx="95">
                  <c:v>-74.760000000000005</c:v>
                </c:pt>
                <c:pt idx="96">
                  <c:v>-74.790000000000006</c:v>
                </c:pt>
                <c:pt idx="97">
                  <c:v>-74.73</c:v>
                </c:pt>
                <c:pt idx="98">
                  <c:v>-74.739999999999995</c:v>
                </c:pt>
                <c:pt idx="99">
                  <c:v>-74.709999999999994</c:v>
                </c:pt>
                <c:pt idx="100">
                  <c:v>-74.67</c:v>
                </c:pt>
                <c:pt idx="101">
                  <c:v>-74.59</c:v>
                </c:pt>
                <c:pt idx="102">
                  <c:v>-74.59</c:v>
                </c:pt>
                <c:pt idx="103">
                  <c:v>-74.59</c:v>
                </c:pt>
                <c:pt idx="104">
                  <c:v>-74.63</c:v>
                </c:pt>
                <c:pt idx="105">
                  <c:v>-74.599999999999994</c:v>
                </c:pt>
                <c:pt idx="106">
                  <c:v>-74.58</c:v>
                </c:pt>
                <c:pt idx="107">
                  <c:v>-74.59</c:v>
                </c:pt>
                <c:pt idx="108">
                  <c:v>-74.569999999999993</c:v>
                </c:pt>
                <c:pt idx="109">
                  <c:v>-74.55</c:v>
                </c:pt>
                <c:pt idx="110">
                  <c:v>-74.569999999999993</c:v>
                </c:pt>
                <c:pt idx="111">
                  <c:v>-74.55</c:v>
                </c:pt>
                <c:pt idx="112">
                  <c:v>-74.61</c:v>
                </c:pt>
                <c:pt idx="113">
                  <c:v>-74.599999999999994</c:v>
                </c:pt>
                <c:pt idx="114">
                  <c:v>-74.63</c:v>
                </c:pt>
                <c:pt idx="115">
                  <c:v>-74.64</c:v>
                </c:pt>
                <c:pt idx="116">
                  <c:v>-74.67</c:v>
                </c:pt>
                <c:pt idx="117">
                  <c:v>-74.64</c:v>
                </c:pt>
                <c:pt idx="118">
                  <c:v>-74.59</c:v>
                </c:pt>
                <c:pt idx="119">
                  <c:v>-74.64</c:v>
                </c:pt>
                <c:pt idx="120">
                  <c:v>-74.790000000000006</c:v>
                </c:pt>
                <c:pt idx="121">
                  <c:v>-74.77</c:v>
                </c:pt>
                <c:pt idx="122">
                  <c:v>-74.94</c:v>
                </c:pt>
                <c:pt idx="123">
                  <c:v>-75.040000000000006</c:v>
                </c:pt>
                <c:pt idx="124">
                  <c:v>-74.94</c:v>
                </c:pt>
                <c:pt idx="125">
                  <c:v>-74.91</c:v>
                </c:pt>
                <c:pt idx="126">
                  <c:v>-74.930000000000007</c:v>
                </c:pt>
                <c:pt idx="127">
                  <c:v>-74.94</c:v>
                </c:pt>
                <c:pt idx="128">
                  <c:v>-74.97</c:v>
                </c:pt>
                <c:pt idx="129">
                  <c:v>-74.94</c:v>
                </c:pt>
                <c:pt idx="130">
                  <c:v>-74.98</c:v>
                </c:pt>
                <c:pt idx="131">
                  <c:v>-74.91</c:v>
                </c:pt>
                <c:pt idx="132">
                  <c:v>-74.98</c:v>
                </c:pt>
                <c:pt idx="133">
                  <c:v>-74.97</c:v>
                </c:pt>
                <c:pt idx="134">
                  <c:v>-74.94</c:v>
                </c:pt>
                <c:pt idx="135">
                  <c:v>-74.930000000000007</c:v>
                </c:pt>
                <c:pt idx="136">
                  <c:v>-74.87</c:v>
                </c:pt>
                <c:pt idx="137">
                  <c:v>-74.88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7D-4E9A-9CFF-B34513A8A5C8}"/>
            </c:ext>
          </c:extLst>
        </c:ser>
        <c:ser>
          <c:idx val="1"/>
          <c:order val="1"/>
          <c:tx>
            <c:v>Calc In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680.60963341210902</c:v>
                </c:pt>
              </c:numCache>
            </c:numRef>
          </c:xVal>
          <c:yVal>
            <c:numRef>
              <c:f>'CALC IN'!$E$4:$E$400</c:f>
              <c:numCache>
                <c:formatCode>General</c:formatCode>
                <c:ptCount val="397"/>
                <c:pt idx="0">
                  <c:v>-76.14</c:v>
                </c:pt>
                <c:pt idx="1">
                  <c:v>-76.040000000000006</c:v>
                </c:pt>
                <c:pt idx="2">
                  <c:v>-75.92</c:v>
                </c:pt>
                <c:pt idx="3">
                  <c:v>-75.930000000000007</c:v>
                </c:pt>
                <c:pt idx="4">
                  <c:v>-76.010000000000005</c:v>
                </c:pt>
                <c:pt idx="5">
                  <c:v>-75.86</c:v>
                </c:pt>
                <c:pt idx="6">
                  <c:v>-75.89</c:v>
                </c:pt>
                <c:pt idx="7">
                  <c:v>-75.790000000000006</c:v>
                </c:pt>
                <c:pt idx="8">
                  <c:v>-75.729999999999905</c:v>
                </c:pt>
                <c:pt idx="9">
                  <c:v>-75.790000000000006</c:v>
                </c:pt>
                <c:pt idx="10">
                  <c:v>-75.55</c:v>
                </c:pt>
                <c:pt idx="11">
                  <c:v>-75.5</c:v>
                </c:pt>
                <c:pt idx="12">
                  <c:v>-75.44</c:v>
                </c:pt>
                <c:pt idx="13">
                  <c:v>-75.479999999999905</c:v>
                </c:pt>
                <c:pt idx="14">
                  <c:v>-75.39</c:v>
                </c:pt>
                <c:pt idx="15">
                  <c:v>-75.419999999999902</c:v>
                </c:pt>
                <c:pt idx="16">
                  <c:v>-75.2</c:v>
                </c:pt>
                <c:pt idx="17">
                  <c:v>-75.069999999999993</c:v>
                </c:pt>
                <c:pt idx="18">
                  <c:v>-75.09</c:v>
                </c:pt>
                <c:pt idx="19">
                  <c:v>-74.97</c:v>
                </c:pt>
                <c:pt idx="20">
                  <c:v>-74.94</c:v>
                </c:pt>
                <c:pt idx="21">
                  <c:v>-74.89</c:v>
                </c:pt>
                <c:pt idx="22">
                  <c:v>-74.92</c:v>
                </c:pt>
                <c:pt idx="23">
                  <c:v>-74.81</c:v>
                </c:pt>
                <c:pt idx="24">
                  <c:v>-74.81</c:v>
                </c:pt>
                <c:pt idx="25">
                  <c:v>-74.849999999999895</c:v>
                </c:pt>
                <c:pt idx="26">
                  <c:v>-74.77</c:v>
                </c:pt>
                <c:pt idx="27">
                  <c:v>-74.95</c:v>
                </c:pt>
                <c:pt idx="28">
                  <c:v>-74.790000000000006</c:v>
                </c:pt>
                <c:pt idx="29">
                  <c:v>-74.819999999999993</c:v>
                </c:pt>
                <c:pt idx="30">
                  <c:v>-74.89</c:v>
                </c:pt>
                <c:pt idx="31">
                  <c:v>-74.8</c:v>
                </c:pt>
                <c:pt idx="32">
                  <c:v>-75.040000000000006</c:v>
                </c:pt>
                <c:pt idx="33">
                  <c:v>-74.849999999999895</c:v>
                </c:pt>
                <c:pt idx="34">
                  <c:v>-75.069999999999993</c:v>
                </c:pt>
                <c:pt idx="35">
                  <c:v>-74.92</c:v>
                </c:pt>
                <c:pt idx="36">
                  <c:v>-74.89</c:v>
                </c:pt>
                <c:pt idx="37">
                  <c:v>-74.959999999999994</c:v>
                </c:pt>
                <c:pt idx="38">
                  <c:v>-74.89</c:v>
                </c:pt>
                <c:pt idx="39">
                  <c:v>-74.86</c:v>
                </c:pt>
                <c:pt idx="40">
                  <c:v>-75.08</c:v>
                </c:pt>
                <c:pt idx="41">
                  <c:v>-74.88</c:v>
                </c:pt>
                <c:pt idx="42">
                  <c:v>-74.790000000000006</c:v>
                </c:pt>
                <c:pt idx="43">
                  <c:v>-74.790000000000006</c:v>
                </c:pt>
                <c:pt idx="44">
                  <c:v>-74.819999999999993</c:v>
                </c:pt>
                <c:pt idx="45">
                  <c:v>-74.91</c:v>
                </c:pt>
                <c:pt idx="46">
                  <c:v>-74.94</c:v>
                </c:pt>
                <c:pt idx="47">
                  <c:v>-74.73</c:v>
                </c:pt>
                <c:pt idx="48">
                  <c:v>-74.94</c:v>
                </c:pt>
                <c:pt idx="49">
                  <c:v>-74.75</c:v>
                </c:pt>
                <c:pt idx="50">
                  <c:v>-74.86</c:v>
                </c:pt>
                <c:pt idx="51">
                  <c:v>-74.84</c:v>
                </c:pt>
                <c:pt idx="52">
                  <c:v>-74.69</c:v>
                </c:pt>
                <c:pt idx="53">
                  <c:v>-74.78</c:v>
                </c:pt>
                <c:pt idx="54">
                  <c:v>-74.7</c:v>
                </c:pt>
                <c:pt idx="55">
                  <c:v>-74.8</c:v>
                </c:pt>
                <c:pt idx="56">
                  <c:v>-74.75</c:v>
                </c:pt>
                <c:pt idx="57">
                  <c:v>-74.77</c:v>
                </c:pt>
                <c:pt idx="58">
                  <c:v>-74.849999999999895</c:v>
                </c:pt>
                <c:pt idx="59">
                  <c:v>-74.900000000000006</c:v>
                </c:pt>
                <c:pt idx="60">
                  <c:v>-74.86</c:v>
                </c:pt>
                <c:pt idx="61">
                  <c:v>-74.819999999999993</c:v>
                </c:pt>
                <c:pt idx="62">
                  <c:v>-74.869999999999905</c:v>
                </c:pt>
                <c:pt idx="63">
                  <c:v>-74.81</c:v>
                </c:pt>
                <c:pt idx="64">
                  <c:v>-74.72</c:v>
                </c:pt>
                <c:pt idx="65">
                  <c:v>-74.77</c:v>
                </c:pt>
                <c:pt idx="66">
                  <c:v>-74.84</c:v>
                </c:pt>
                <c:pt idx="67">
                  <c:v>-74.849999999999895</c:v>
                </c:pt>
                <c:pt idx="68">
                  <c:v>-74.86</c:v>
                </c:pt>
                <c:pt idx="69">
                  <c:v>-74.930000000000007</c:v>
                </c:pt>
                <c:pt idx="70">
                  <c:v>-74.94</c:v>
                </c:pt>
                <c:pt idx="71">
                  <c:v>-74.88</c:v>
                </c:pt>
                <c:pt idx="72">
                  <c:v>-74.86</c:v>
                </c:pt>
                <c:pt idx="73">
                  <c:v>-75.02</c:v>
                </c:pt>
                <c:pt idx="74">
                  <c:v>-74.94</c:v>
                </c:pt>
                <c:pt idx="75">
                  <c:v>-75.03</c:v>
                </c:pt>
                <c:pt idx="76">
                  <c:v>-74.89</c:v>
                </c:pt>
                <c:pt idx="77">
                  <c:v>-74.98</c:v>
                </c:pt>
                <c:pt idx="78">
                  <c:v>-74.790000000000006</c:v>
                </c:pt>
                <c:pt idx="79">
                  <c:v>-74.8</c:v>
                </c:pt>
                <c:pt idx="80">
                  <c:v>-74.760000000000005</c:v>
                </c:pt>
                <c:pt idx="81">
                  <c:v>-74.77</c:v>
                </c:pt>
                <c:pt idx="82">
                  <c:v>-74.900000000000006</c:v>
                </c:pt>
                <c:pt idx="83">
                  <c:v>-74.88</c:v>
                </c:pt>
                <c:pt idx="84">
                  <c:v>-74.83</c:v>
                </c:pt>
                <c:pt idx="85">
                  <c:v>-74.959999999999994</c:v>
                </c:pt>
                <c:pt idx="86">
                  <c:v>-74.78</c:v>
                </c:pt>
                <c:pt idx="87">
                  <c:v>-74.72</c:v>
                </c:pt>
                <c:pt idx="88">
                  <c:v>-74.75</c:v>
                </c:pt>
                <c:pt idx="89">
                  <c:v>-74.73</c:v>
                </c:pt>
                <c:pt idx="90">
                  <c:v>-74.790000000000006</c:v>
                </c:pt>
                <c:pt idx="91">
                  <c:v>-74.739999999999995</c:v>
                </c:pt>
                <c:pt idx="92">
                  <c:v>-74.83</c:v>
                </c:pt>
                <c:pt idx="93">
                  <c:v>-74.83</c:v>
                </c:pt>
                <c:pt idx="94">
                  <c:v>-74.84</c:v>
                </c:pt>
                <c:pt idx="95">
                  <c:v>-74.760000000000005</c:v>
                </c:pt>
                <c:pt idx="96">
                  <c:v>-74.790000000000006</c:v>
                </c:pt>
                <c:pt idx="97">
                  <c:v>-74.73</c:v>
                </c:pt>
                <c:pt idx="98">
                  <c:v>-74.739999999999995</c:v>
                </c:pt>
                <c:pt idx="99">
                  <c:v>-74.709999999999994</c:v>
                </c:pt>
                <c:pt idx="100">
                  <c:v>-74.67</c:v>
                </c:pt>
                <c:pt idx="101">
                  <c:v>-74.59</c:v>
                </c:pt>
                <c:pt idx="102">
                  <c:v>-74.59</c:v>
                </c:pt>
                <c:pt idx="103">
                  <c:v>-74.59</c:v>
                </c:pt>
                <c:pt idx="104">
                  <c:v>-74.63</c:v>
                </c:pt>
                <c:pt idx="105">
                  <c:v>-74.599999999999994</c:v>
                </c:pt>
                <c:pt idx="106">
                  <c:v>-74.58</c:v>
                </c:pt>
                <c:pt idx="107">
                  <c:v>-74.59</c:v>
                </c:pt>
                <c:pt idx="108">
                  <c:v>-74.569999999999993</c:v>
                </c:pt>
                <c:pt idx="109">
                  <c:v>-74.55</c:v>
                </c:pt>
                <c:pt idx="110">
                  <c:v>-74.569999999999993</c:v>
                </c:pt>
                <c:pt idx="111">
                  <c:v>-74.55</c:v>
                </c:pt>
                <c:pt idx="112">
                  <c:v>-74.61</c:v>
                </c:pt>
                <c:pt idx="113">
                  <c:v>-74.599999999999994</c:v>
                </c:pt>
                <c:pt idx="114">
                  <c:v>-74.63</c:v>
                </c:pt>
                <c:pt idx="115">
                  <c:v>-74.64</c:v>
                </c:pt>
                <c:pt idx="116">
                  <c:v>-74.67</c:v>
                </c:pt>
                <c:pt idx="117">
                  <c:v>-74.64</c:v>
                </c:pt>
                <c:pt idx="118">
                  <c:v>-74.59</c:v>
                </c:pt>
                <c:pt idx="119">
                  <c:v>-74.64</c:v>
                </c:pt>
                <c:pt idx="120">
                  <c:v>-74.790000000000006</c:v>
                </c:pt>
                <c:pt idx="121">
                  <c:v>-74.77</c:v>
                </c:pt>
                <c:pt idx="122">
                  <c:v>-74.94</c:v>
                </c:pt>
                <c:pt idx="123">
                  <c:v>-75.040000000000006</c:v>
                </c:pt>
                <c:pt idx="124">
                  <c:v>-74.94</c:v>
                </c:pt>
                <c:pt idx="125">
                  <c:v>-74.91</c:v>
                </c:pt>
                <c:pt idx="126">
                  <c:v>-74.930000000000007</c:v>
                </c:pt>
                <c:pt idx="127">
                  <c:v>-74.94</c:v>
                </c:pt>
                <c:pt idx="128">
                  <c:v>-74.97</c:v>
                </c:pt>
                <c:pt idx="129">
                  <c:v>-74.94</c:v>
                </c:pt>
                <c:pt idx="130">
                  <c:v>-74.98</c:v>
                </c:pt>
                <c:pt idx="131">
                  <c:v>-74.91</c:v>
                </c:pt>
                <c:pt idx="132">
                  <c:v>-74.98</c:v>
                </c:pt>
                <c:pt idx="133">
                  <c:v>-74.97</c:v>
                </c:pt>
                <c:pt idx="134">
                  <c:v>-74.94</c:v>
                </c:pt>
                <c:pt idx="135">
                  <c:v>-74.930000000000007</c:v>
                </c:pt>
                <c:pt idx="136">
                  <c:v>-74.869999999999905</c:v>
                </c:pt>
                <c:pt idx="137">
                  <c:v>-74.88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00-430B-8058-D7875DD153EE}"/>
            </c:ext>
          </c:extLst>
        </c:ser>
        <c:ser>
          <c:idx val="2"/>
          <c:order val="2"/>
          <c:tx>
            <c:v>RAW OUT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-0.67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485</c:v>
                </c:pt>
                <c:pt idx="99">
                  <c:v>490</c:v>
                </c:pt>
                <c:pt idx="100">
                  <c:v>495</c:v>
                </c:pt>
                <c:pt idx="101">
                  <c:v>500</c:v>
                </c:pt>
                <c:pt idx="102">
                  <c:v>505</c:v>
                </c:pt>
                <c:pt idx="103">
                  <c:v>510</c:v>
                </c:pt>
                <c:pt idx="104">
                  <c:v>515</c:v>
                </c:pt>
                <c:pt idx="105">
                  <c:v>520</c:v>
                </c:pt>
                <c:pt idx="106">
                  <c:v>525</c:v>
                </c:pt>
                <c:pt idx="107">
                  <c:v>530</c:v>
                </c:pt>
                <c:pt idx="108">
                  <c:v>535</c:v>
                </c:pt>
                <c:pt idx="109">
                  <c:v>540</c:v>
                </c:pt>
                <c:pt idx="110">
                  <c:v>545</c:v>
                </c:pt>
                <c:pt idx="111">
                  <c:v>550</c:v>
                </c:pt>
                <c:pt idx="112">
                  <c:v>555</c:v>
                </c:pt>
                <c:pt idx="113">
                  <c:v>560</c:v>
                </c:pt>
                <c:pt idx="114">
                  <c:v>565</c:v>
                </c:pt>
                <c:pt idx="115">
                  <c:v>570</c:v>
                </c:pt>
                <c:pt idx="116">
                  <c:v>575</c:v>
                </c:pt>
                <c:pt idx="117">
                  <c:v>580</c:v>
                </c:pt>
                <c:pt idx="118">
                  <c:v>585</c:v>
                </c:pt>
                <c:pt idx="119">
                  <c:v>590</c:v>
                </c:pt>
                <c:pt idx="120">
                  <c:v>595</c:v>
                </c:pt>
                <c:pt idx="121">
                  <c:v>600</c:v>
                </c:pt>
                <c:pt idx="122">
                  <c:v>605</c:v>
                </c:pt>
                <c:pt idx="123">
                  <c:v>610</c:v>
                </c:pt>
                <c:pt idx="124">
                  <c:v>615</c:v>
                </c:pt>
                <c:pt idx="125">
                  <c:v>620</c:v>
                </c:pt>
                <c:pt idx="126">
                  <c:v>625</c:v>
                </c:pt>
                <c:pt idx="127">
                  <c:v>630</c:v>
                </c:pt>
                <c:pt idx="128">
                  <c:v>635</c:v>
                </c:pt>
                <c:pt idx="129">
                  <c:v>640</c:v>
                </c:pt>
                <c:pt idx="130">
                  <c:v>645</c:v>
                </c:pt>
                <c:pt idx="131">
                  <c:v>650</c:v>
                </c:pt>
                <c:pt idx="132">
                  <c:v>655</c:v>
                </c:pt>
                <c:pt idx="133">
                  <c:v>660</c:v>
                </c:pt>
                <c:pt idx="134">
                  <c:v>665</c:v>
                </c:pt>
                <c:pt idx="135">
                  <c:v>670</c:v>
                </c:pt>
                <c:pt idx="136">
                  <c:v>675</c:v>
                </c:pt>
                <c:pt idx="137">
                  <c:v>680</c:v>
                </c:pt>
                <c:pt idx="138">
                  <c:v>680.61</c:v>
                </c:pt>
              </c:numCache>
            </c:numRef>
          </c:xVal>
          <c:yVal>
            <c:numRef>
              <c:f>'RAW OUT'!$G$4:$G$398</c:f>
              <c:numCache>
                <c:formatCode>General</c:formatCode>
                <c:ptCount val="395"/>
                <c:pt idx="0">
                  <c:v>-76.239999999999995</c:v>
                </c:pt>
                <c:pt idx="1">
                  <c:v>-76.25</c:v>
                </c:pt>
                <c:pt idx="2">
                  <c:v>-76.22</c:v>
                </c:pt>
                <c:pt idx="3">
                  <c:v>-76.12</c:v>
                </c:pt>
                <c:pt idx="4">
                  <c:v>-76.08</c:v>
                </c:pt>
                <c:pt idx="5">
                  <c:v>-75.989999999999995</c:v>
                </c:pt>
                <c:pt idx="6">
                  <c:v>-76</c:v>
                </c:pt>
                <c:pt idx="7">
                  <c:v>-75.930000000000007</c:v>
                </c:pt>
                <c:pt idx="8">
                  <c:v>-75.87</c:v>
                </c:pt>
                <c:pt idx="9">
                  <c:v>-75.78</c:v>
                </c:pt>
                <c:pt idx="10">
                  <c:v>-75.650000000000006</c:v>
                </c:pt>
                <c:pt idx="11">
                  <c:v>-75.59</c:v>
                </c:pt>
                <c:pt idx="12">
                  <c:v>-75.489999999999995</c:v>
                </c:pt>
                <c:pt idx="13">
                  <c:v>-75.48</c:v>
                </c:pt>
                <c:pt idx="14">
                  <c:v>-75.42</c:v>
                </c:pt>
                <c:pt idx="15">
                  <c:v>-75.37</c:v>
                </c:pt>
                <c:pt idx="16">
                  <c:v>-75.28</c:v>
                </c:pt>
                <c:pt idx="17">
                  <c:v>-75.23</c:v>
                </c:pt>
                <c:pt idx="18">
                  <c:v>-75.099999999999994</c:v>
                </c:pt>
                <c:pt idx="19">
                  <c:v>-75.09</c:v>
                </c:pt>
                <c:pt idx="20">
                  <c:v>-74.94</c:v>
                </c:pt>
                <c:pt idx="21">
                  <c:v>-74.900000000000006</c:v>
                </c:pt>
                <c:pt idx="22">
                  <c:v>-74.930000000000007</c:v>
                </c:pt>
                <c:pt idx="23">
                  <c:v>-74.75</c:v>
                </c:pt>
                <c:pt idx="24">
                  <c:v>-74.7</c:v>
                </c:pt>
                <c:pt idx="25">
                  <c:v>-74.67</c:v>
                </c:pt>
                <c:pt idx="26">
                  <c:v>-74.680000000000007</c:v>
                </c:pt>
                <c:pt idx="27">
                  <c:v>-74.650000000000006</c:v>
                </c:pt>
                <c:pt idx="28">
                  <c:v>-74.69</c:v>
                </c:pt>
                <c:pt idx="29">
                  <c:v>-74.7</c:v>
                </c:pt>
                <c:pt idx="30">
                  <c:v>-74.7</c:v>
                </c:pt>
                <c:pt idx="31">
                  <c:v>-74.73</c:v>
                </c:pt>
                <c:pt idx="32">
                  <c:v>-74.709999999999994</c:v>
                </c:pt>
                <c:pt idx="33">
                  <c:v>-74.78</c:v>
                </c:pt>
                <c:pt idx="34">
                  <c:v>-74.75</c:v>
                </c:pt>
                <c:pt idx="35">
                  <c:v>-74.81</c:v>
                </c:pt>
                <c:pt idx="36">
                  <c:v>-74.83</c:v>
                </c:pt>
                <c:pt idx="37">
                  <c:v>-74.78</c:v>
                </c:pt>
                <c:pt idx="38">
                  <c:v>-74.8</c:v>
                </c:pt>
                <c:pt idx="39">
                  <c:v>-74.819999999999993</c:v>
                </c:pt>
                <c:pt idx="40">
                  <c:v>-74.81</c:v>
                </c:pt>
                <c:pt idx="41">
                  <c:v>-74.84</c:v>
                </c:pt>
                <c:pt idx="42">
                  <c:v>-74.81</c:v>
                </c:pt>
                <c:pt idx="43">
                  <c:v>-74.819999999999993</c:v>
                </c:pt>
                <c:pt idx="44">
                  <c:v>-74.819999999999993</c:v>
                </c:pt>
                <c:pt idx="45">
                  <c:v>-74.83</c:v>
                </c:pt>
                <c:pt idx="46">
                  <c:v>-74.84</c:v>
                </c:pt>
                <c:pt idx="47">
                  <c:v>-74.819999999999993</c:v>
                </c:pt>
                <c:pt idx="48">
                  <c:v>-74.77</c:v>
                </c:pt>
                <c:pt idx="49">
                  <c:v>-74.8</c:v>
                </c:pt>
                <c:pt idx="50">
                  <c:v>-74.760000000000005</c:v>
                </c:pt>
                <c:pt idx="51">
                  <c:v>-74.77</c:v>
                </c:pt>
                <c:pt idx="52">
                  <c:v>-74.78</c:v>
                </c:pt>
                <c:pt idx="53">
                  <c:v>-74.77</c:v>
                </c:pt>
                <c:pt idx="54">
                  <c:v>-74.709999999999994</c:v>
                </c:pt>
                <c:pt idx="55">
                  <c:v>-74.739999999999995</c:v>
                </c:pt>
                <c:pt idx="56">
                  <c:v>-74.790000000000006</c:v>
                </c:pt>
                <c:pt idx="57">
                  <c:v>-74.790000000000006</c:v>
                </c:pt>
                <c:pt idx="58">
                  <c:v>-74.8</c:v>
                </c:pt>
                <c:pt idx="59">
                  <c:v>-74.83</c:v>
                </c:pt>
                <c:pt idx="60">
                  <c:v>-74.790000000000006</c:v>
                </c:pt>
                <c:pt idx="61">
                  <c:v>-74.819999999999993</c:v>
                </c:pt>
                <c:pt idx="62">
                  <c:v>-74.849999999999994</c:v>
                </c:pt>
                <c:pt idx="63">
                  <c:v>-74.849999999999994</c:v>
                </c:pt>
                <c:pt idx="64">
                  <c:v>-74.709999999999994</c:v>
                </c:pt>
                <c:pt idx="65">
                  <c:v>-74.67</c:v>
                </c:pt>
                <c:pt idx="66">
                  <c:v>-74.709999999999994</c:v>
                </c:pt>
                <c:pt idx="67">
                  <c:v>-74.78</c:v>
                </c:pt>
                <c:pt idx="68">
                  <c:v>-74.81</c:v>
                </c:pt>
                <c:pt idx="69">
                  <c:v>-74.819999999999993</c:v>
                </c:pt>
                <c:pt idx="70">
                  <c:v>-74.849999999999994</c:v>
                </c:pt>
                <c:pt idx="71">
                  <c:v>-74.83</c:v>
                </c:pt>
                <c:pt idx="72">
                  <c:v>-74.8</c:v>
                </c:pt>
                <c:pt idx="73">
                  <c:v>-74.790000000000006</c:v>
                </c:pt>
                <c:pt idx="74">
                  <c:v>-74.819999999999993</c:v>
                </c:pt>
                <c:pt idx="75">
                  <c:v>-74.83</c:v>
                </c:pt>
                <c:pt idx="76">
                  <c:v>-74.84</c:v>
                </c:pt>
                <c:pt idx="77">
                  <c:v>-74.84</c:v>
                </c:pt>
                <c:pt idx="78">
                  <c:v>-74.790000000000006</c:v>
                </c:pt>
                <c:pt idx="79">
                  <c:v>-74.72</c:v>
                </c:pt>
                <c:pt idx="80">
                  <c:v>-74.69</c:v>
                </c:pt>
                <c:pt idx="81">
                  <c:v>-74.63</c:v>
                </c:pt>
                <c:pt idx="82">
                  <c:v>-74.72</c:v>
                </c:pt>
                <c:pt idx="83">
                  <c:v>-74.72</c:v>
                </c:pt>
                <c:pt idx="84">
                  <c:v>-74.739999999999995</c:v>
                </c:pt>
                <c:pt idx="85">
                  <c:v>-74.8</c:v>
                </c:pt>
                <c:pt idx="86">
                  <c:v>-74.78</c:v>
                </c:pt>
                <c:pt idx="87">
                  <c:v>-74.849999999999994</c:v>
                </c:pt>
                <c:pt idx="88">
                  <c:v>-74.819999999999993</c:v>
                </c:pt>
                <c:pt idx="89">
                  <c:v>-74.83</c:v>
                </c:pt>
                <c:pt idx="90">
                  <c:v>-74.819999999999993</c:v>
                </c:pt>
                <c:pt idx="91">
                  <c:v>-74.84</c:v>
                </c:pt>
                <c:pt idx="92">
                  <c:v>-74.83</c:v>
                </c:pt>
                <c:pt idx="93">
                  <c:v>-74.88</c:v>
                </c:pt>
                <c:pt idx="94">
                  <c:v>-74.91</c:v>
                </c:pt>
                <c:pt idx="95">
                  <c:v>-74.900000000000006</c:v>
                </c:pt>
                <c:pt idx="96">
                  <c:v>-74.900000000000006</c:v>
                </c:pt>
                <c:pt idx="97">
                  <c:v>-74.86</c:v>
                </c:pt>
                <c:pt idx="98">
                  <c:v>-74.81</c:v>
                </c:pt>
                <c:pt idx="99">
                  <c:v>-74.84</c:v>
                </c:pt>
                <c:pt idx="100">
                  <c:v>-74.819999999999993</c:v>
                </c:pt>
                <c:pt idx="101">
                  <c:v>-74.78</c:v>
                </c:pt>
                <c:pt idx="102">
                  <c:v>-74.680000000000007</c:v>
                </c:pt>
                <c:pt idx="103">
                  <c:v>-74.69</c:v>
                </c:pt>
                <c:pt idx="104">
                  <c:v>-74.73</c:v>
                </c:pt>
                <c:pt idx="105">
                  <c:v>-74.709999999999994</c:v>
                </c:pt>
                <c:pt idx="106">
                  <c:v>-74.709999999999994</c:v>
                </c:pt>
                <c:pt idx="107">
                  <c:v>-74.709999999999994</c:v>
                </c:pt>
                <c:pt idx="108">
                  <c:v>-74.72</c:v>
                </c:pt>
                <c:pt idx="109">
                  <c:v>-74.67</c:v>
                </c:pt>
                <c:pt idx="110">
                  <c:v>-74.7</c:v>
                </c:pt>
                <c:pt idx="111">
                  <c:v>-74.760000000000005</c:v>
                </c:pt>
                <c:pt idx="112">
                  <c:v>-74.77</c:v>
                </c:pt>
                <c:pt idx="113">
                  <c:v>-74.8</c:v>
                </c:pt>
                <c:pt idx="114">
                  <c:v>-74.83</c:v>
                </c:pt>
                <c:pt idx="115">
                  <c:v>-74.819999999999993</c:v>
                </c:pt>
                <c:pt idx="116">
                  <c:v>-74.84</c:v>
                </c:pt>
                <c:pt idx="117">
                  <c:v>-74.849999999999994</c:v>
                </c:pt>
                <c:pt idx="118">
                  <c:v>-74.84</c:v>
                </c:pt>
                <c:pt idx="119">
                  <c:v>-74.78</c:v>
                </c:pt>
                <c:pt idx="120">
                  <c:v>-74.83</c:v>
                </c:pt>
                <c:pt idx="121">
                  <c:v>-74.959999999999994</c:v>
                </c:pt>
                <c:pt idx="122">
                  <c:v>-74.97</c:v>
                </c:pt>
                <c:pt idx="123">
                  <c:v>-75.02</c:v>
                </c:pt>
                <c:pt idx="124">
                  <c:v>-74.989999999999995</c:v>
                </c:pt>
                <c:pt idx="125">
                  <c:v>-75.02</c:v>
                </c:pt>
                <c:pt idx="126">
                  <c:v>-75.02</c:v>
                </c:pt>
                <c:pt idx="127">
                  <c:v>-75.010000000000005</c:v>
                </c:pt>
                <c:pt idx="128">
                  <c:v>-75.03</c:v>
                </c:pt>
                <c:pt idx="129">
                  <c:v>-75.03</c:v>
                </c:pt>
                <c:pt idx="130">
                  <c:v>-74.989999999999995</c:v>
                </c:pt>
                <c:pt idx="131">
                  <c:v>-75.03</c:v>
                </c:pt>
                <c:pt idx="132">
                  <c:v>-74.959999999999994</c:v>
                </c:pt>
                <c:pt idx="133">
                  <c:v>-75.010000000000005</c:v>
                </c:pt>
                <c:pt idx="134">
                  <c:v>-74.989999999999995</c:v>
                </c:pt>
                <c:pt idx="135">
                  <c:v>-74.98</c:v>
                </c:pt>
                <c:pt idx="136">
                  <c:v>-74.98</c:v>
                </c:pt>
                <c:pt idx="137">
                  <c:v>-74.89</c:v>
                </c:pt>
                <c:pt idx="138">
                  <c:v>-74.88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00-430B-8058-D7875DD153EE}"/>
            </c:ext>
          </c:extLst>
        </c:ser>
        <c:ser>
          <c:idx val="3"/>
          <c:order val="3"/>
          <c:tx>
            <c:v>Calc Out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-0.67311094408261096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485</c:v>
                </c:pt>
                <c:pt idx="99">
                  <c:v>490</c:v>
                </c:pt>
                <c:pt idx="100">
                  <c:v>495</c:v>
                </c:pt>
                <c:pt idx="101">
                  <c:v>500</c:v>
                </c:pt>
                <c:pt idx="102">
                  <c:v>505</c:v>
                </c:pt>
                <c:pt idx="103">
                  <c:v>510</c:v>
                </c:pt>
                <c:pt idx="104">
                  <c:v>515</c:v>
                </c:pt>
                <c:pt idx="105">
                  <c:v>520</c:v>
                </c:pt>
                <c:pt idx="106">
                  <c:v>525</c:v>
                </c:pt>
                <c:pt idx="107">
                  <c:v>530</c:v>
                </c:pt>
                <c:pt idx="108">
                  <c:v>535</c:v>
                </c:pt>
                <c:pt idx="109">
                  <c:v>540</c:v>
                </c:pt>
                <c:pt idx="110">
                  <c:v>545</c:v>
                </c:pt>
                <c:pt idx="111">
                  <c:v>550</c:v>
                </c:pt>
                <c:pt idx="112">
                  <c:v>555</c:v>
                </c:pt>
                <c:pt idx="113">
                  <c:v>560</c:v>
                </c:pt>
                <c:pt idx="114">
                  <c:v>565</c:v>
                </c:pt>
                <c:pt idx="115">
                  <c:v>570</c:v>
                </c:pt>
                <c:pt idx="116">
                  <c:v>575</c:v>
                </c:pt>
                <c:pt idx="117">
                  <c:v>580</c:v>
                </c:pt>
                <c:pt idx="118">
                  <c:v>585</c:v>
                </c:pt>
                <c:pt idx="119">
                  <c:v>590</c:v>
                </c:pt>
                <c:pt idx="120">
                  <c:v>595</c:v>
                </c:pt>
                <c:pt idx="121">
                  <c:v>600</c:v>
                </c:pt>
                <c:pt idx="122">
                  <c:v>605</c:v>
                </c:pt>
                <c:pt idx="123">
                  <c:v>610</c:v>
                </c:pt>
                <c:pt idx="124">
                  <c:v>615</c:v>
                </c:pt>
                <c:pt idx="125">
                  <c:v>620</c:v>
                </c:pt>
                <c:pt idx="126">
                  <c:v>625</c:v>
                </c:pt>
                <c:pt idx="127">
                  <c:v>630</c:v>
                </c:pt>
                <c:pt idx="128">
                  <c:v>635</c:v>
                </c:pt>
                <c:pt idx="129">
                  <c:v>640</c:v>
                </c:pt>
                <c:pt idx="130">
                  <c:v>645</c:v>
                </c:pt>
                <c:pt idx="131">
                  <c:v>650</c:v>
                </c:pt>
                <c:pt idx="132">
                  <c:v>655</c:v>
                </c:pt>
                <c:pt idx="133">
                  <c:v>660</c:v>
                </c:pt>
                <c:pt idx="134">
                  <c:v>665</c:v>
                </c:pt>
                <c:pt idx="135">
                  <c:v>670</c:v>
                </c:pt>
                <c:pt idx="136">
                  <c:v>675</c:v>
                </c:pt>
                <c:pt idx="137">
                  <c:v>680</c:v>
                </c:pt>
                <c:pt idx="138">
                  <c:v>680.60963341210902</c:v>
                </c:pt>
              </c:numCache>
            </c:numRef>
          </c:xVal>
          <c:yVal>
            <c:numRef>
              <c:f>'CALC OUT'!$E$4:$E$398</c:f>
              <c:numCache>
                <c:formatCode>General</c:formatCode>
                <c:ptCount val="395"/>
                <c:pt idx="0">
                  <c:v>-76.239999999999995</c:v>
                </c:pt>
                <c:pt idx="1">
                  <c:v>-76.25</c:v>
                </c:pt>
                <c:pt idx="2">
                  <c:v>-76.22</c:v>
                </c:pt>
                <c:pt idx="3">
                  <c:v>-76.12</c:v>
                </c:pt>
                <c:pt idx="4">
                  <c:v>-76.079999999999899</c:v>
                </c:pt>
                <c:pt idx="5">
                  <c:v>-75.989999999999995</c:v>
                </c:pt>
                <c:pt idx="6">
                  <c:v>-76</c:v>
                </c:pt>
                <c:pt idx="7">
                  <c:v>-75.930000000000007</c:v>
                </c:pt>
                <c:pt idx="8">
                  <c:v>-75.87</c:v>
                </c:pt>
                <c:pt idx="9">
                  <c:v>-75.779999999999902</c:v>
                </c:pt>
                <c:pt idx="10">
                  <c:v>-75.650000000000006</c:v>
                </c:pt>
                <c:pt idx="11">
                  <c:v>-75.59</c:v>
                </c:pt>
                <c:pt idx="12">
                  <c:v>-75.489999999999995</c:v>
                </c:pt>
                <c:pt idx="13">
                  <c:v>-75.479999999999905</c:v>
                </c:pt>
                <c:pt idx="14">
                  <c:v>-75.419999999999902</c:v>
                </c:pt>
                <c:pt idx="15">
                  <c:v>-75.37</c:v>
                </c:pt>
                <c:pt idx="16">
                  <c:v>-75.28</c:v>
                </c:pt>
                <c:pt idx="17">
                  <c:v>-75.23</c:v>
                </c:pt>
                <c:pt idx="18">
                  <c:v>-75.099999999999994</c:v>
                </c:pt>
                <c:pt idx="19">
                  <c:v>-75.09</c:v>
                </c:pt>
                <c:pt idx="20">
                  <c:v>-74.94</c:v>
                </c:pt>
                <c:pt idx="21">
                  <c:v>-74.900000000000006</c:v>
                </c:pt>
                <c:pt idx="22">
                  <c:v>-74.930000000000007</c:v>
                </c:pt>
                <c:pt idx="23">
                  <c:v>-74.75</c:v>
                </c:pt>
                <c:pt idx="24">
                  <c:v>-74.7</c:v>
                </c:pt>
                <c:pt idx="25">
                  <c:v>-74.67</c:v>
                </c:pt>
                <c:pt idx="26">
                  <c:v>-74.680000000000007</c:v>
                </c:pt>
                <c:pt idx="27">
                  <c:v>-74.650000000000006</c:v>
                </c:pt>
                <c:pt idx="28">
                  <c:v>-74.69</c:v>
                </c:pt>
                <c:pt idx="29">
                  <c:v>-74.7</c:v>
                </c:pt>
                <c:pt idx="30">
                  <c:v>-74.7</c:v>
                </c:pt>
                <c:pt idx="31">
                  <c:v>-74.73</c:v>
                </c:pt>
                <c:pt idx="32">
                  <c:v>-74.709999999999994</c:v>
                </c:pt>
                <c:pt idx="33">
                  <c:v>-74.78</c:v>
                </c:pt>
                <c:pt idx="34">
                  <c:v>-74.75</c:v>
                </c:pt>
                <c:pt idx="35">
                  <c:v>-74.81</c:v>
                </c:pt>
                <c:pt idx="36">
                  <c:v>-74.83</c:v>
                </c:pt>
                <c:pt idx="37">
                  <c:v>-74.78</c:v>
                </c:pt>
                <c:pt idx="38">
                  <c:v>-74.8</c:v>
                </c:pt>
                <c:pt idx="39">
                  <c:v>-74.819999999999993</c:v>
                </c:pt>
                <c:pt idx="40">
                  <c:v>-74.81</c:v>
                </c:pt>
                <c:pt idx="41">
                  <c:v>-74.84</c:v>
                </c:pt>
                <c:pt idx="42">
                  <c:v>-74.81</c:v>
                </c:pt>
                <c:pt idx="43">
                  <c:v>-74.819999999999993</c:v>
                </c:pt>
                <c:pt idx="44">
                  <c:v>-74.819999999999993</c:v>
                </c:pt>
                <c:pt idx="45">
                  <c:v>-74.83</c:v>
                </c:pt>
                <c:pt idx="46">
                  <c:v>-74.84</c:v>
                </c:pt>
                <c:pt idx="47">
                  <c:v>-74.819999999999993</c:v>
                </c:pt>
                <c:pt idx="48">
                  <c:v>-74.77</c:v>
                </c:pt>
                <c:pt idx="49">
                  <c:v>-74.8</c:v>
                </c:pt>
                <c:pt idx="50">
                  <c:v>-74.760000000000005</c:v>
                </c:pt>
                <c:pt idx="51">
                  <c:v>-74.77</c:v>
                </c:pt>
                <c:pt idx="52">
                  <c:v>-74.78</c:v>
                </c:pt>
                <c:pt idx="53">
                  <c:v>-74.77</c:v>
                </c:pt>
                <c:pt idx="54">
                  <c:v>-74.709999999999994</c:v>
                </c:pt>
                <c:pt idx="55">
                  <c:v>-74.739999999999995</c:v>
                </c:pt>
                <c:pt idx="56">
                  <c:v>-74.790000000000006</c:v>
                </c:pt>
                <c:pt idx="57">
                  <c:v>-74.790000000000006</c:v>
                </c:pt>
                <c:pt idx="58">
                  <c:v>-74.8</c:v>
                </c:pt>
                <c:pt idx="59">
                  <c:v>-74.83</c:v>
                </c:pt>
                <c:pt idx="60">
                  <c:v>-74.790000000000006</c:v>
                </c:pt>
                <c:pt idx="61">
                  <c:v>-74.819999999999993</c:v>
                </c:pt>
                <c:pt idx="62">
                  <c:v>-74.849999999999895</c:v>
                </c:pt>
                <c:pt idx="63">
                  <c:v>-74.849999999999895</c:v>
                </c:pt>
                <c:pt idx="64">
                  <c:v>-74.709999999999994</c:v>
                </c:pt>
                <c:pt idx="65">
                  <c:v>-74.67</c:v>
                </c:pt>
                <c:pt idx="66">
                  <c:v>-74.709999999999994</c:v>
                </c:pt>
                <c:pt idx="67">
                  <c:v>-74.78</c:v>
                </c:pt>
                <c:pt idx="68">
                  <c:v>-74.81</c:v>
                </c:pt>
                <c:pt idx="69">
                  <c:v>-74.819999999999993</c:v>
                </c:pt>
                <c:pt idx="70">
                  <c:v>-74.849999999999895</c:v>
                </c:pt>
                <c:pt idx="71">
                  <c:v>-74.83</c:v>
                </c:pt>
                <c:pt idx="72">
                  <c:v>-74.8</c:v>
                </c:pt>
                <c:pt idx="73">
                  <c:v>-74.790000000000006</c:v>
                </c:pt>
                <c:pt idx="74">
                  <c:v>-74.819999999999993</c:v>
                </c:pt>
                <c:pt idx="75">
                  <c:v>-74.83</c:v>
                </c:pt>
                <c:pt idx="76">
                  <c:v>-74.84</c:v>
                </c:pt>
                <c:pt idx="77">
                  <c:v>-74.84</c:v>
                </c:pt>
                <c:pt idx="78">
                  <c:v>-74.790000000000006</c:v>
                </c:pt>
                <c:pt idx="79">
                  <c:v>-74.72</c:v>
                </c:pt>
                <c:pt idx="80">
                  <c:v>-74.69</c:v>
                </c:pt>
                <c:pt idx="81">
                  <c:v>-74.63</c:v>
                </c:pt>
                <c:pt idx="82">
                  <c:v>-74.72</c:v>
                </c:pt>
                <c:pt idx="83">
                  <c:v>-74.72</c:v>
                </c:pt>
                <c:pt idx="84">
                  <c:v>-74.739999999999995</c:v>
                </c:pt>
                <c:pt idx="85">
                  <c:v>-74.8</c:v>
                </c:pt>
                <c:pt idx="86">
                  <c:v>-74.78</c:v>
                </c:pt>
                <c:pt idx="87">
                  <c:v>-74.849999999999895</c:v>
                </c:pt>
                <c:pt idx="88">
                  <c:v>-74.819999999999993</c:v>
                </c:pt>
                <c:pt idx="89">
                  <c:v>-74.83</c:v>
                </c:pt>
                <c:pt idx="90">
                  <c:v>-74.819999999999993</c:v>
                </c:pt>
                <c:pt idx="91">
                  <c:v>-74.84</c:v>
                </c:pt>
                <c:pt idx="92">
                  <c:v>-74.83</c:v>
                </c:pt>
                <c:pt idx="93">
                  <c:v>-74.88</c:v>
                </c:pt>
                <c:pt idx="94">
                  <c:v>-74.91</c:v>
                </c:pt>
                <c:pt idx="95">
                  <c:v>-74.900000000000006</c:v>
                </c:pt>
                <c:pt idx="96">
                  <c:v>-74.900000000000006</c:v>
                </c:pt>
                <c:pt idx="97">
                  <c:v>-74.86</c:v>
                </c:pt>
                <c:pt idx="98">
                  <c:v>-74.81</c:v>
                </c:pt>
                <c:pt idx="99">
                  <c:v>-74.84</c:v>
                </c:pt>
                <c:pt idx="100">
                  <c:v>-74.819999999999993</c:v>
                </c:pt>
                <c:pt idx="101">
                  <c:v>-74.78</c:v>
                </c:pt>
                <c:pt idx="102">
                  <c:v>-74.680000000000007</c:v>
                </c:pt>
                <c:pt idx="103">
                  <c:v>-74.69</c:v>
                </c:pt>
                <c:pt idx="104">
                  <c:v>-74.73</c:v>
                </c:pt>
                <c:pt idx="105">
                  <c:v>-74.709999999999994</c:v>
                </c:pt>
                <c:pt idx="106">
                  <c:v>-74.709999999999994</c:v>
                </c:pt>
                <c:pt idx="107">
                  <c:v>-74.709999999999994</c:v>
                </c:pt>
                <c:pt idx="108">
                  <c:v>-74.72</c:v>
                </c:pt>
                <c:pt idx="109">
                  <c:v>-74.67</c:v>
                </c:pt>
                <c:pt idx="110">
                  <c:v>-74.7</c:v>
                </c:pt>
                <c:pt idx="111">
                  <c:v>-74.760000000000005</c:v>
                </c:pt>
                <c:pt idx="112">
                  <c:v>-74.77</c:v>
                </c:pt>
                <c:pt idx="113">
                  <c:v>-74.8</c:v>
                </c:pt>
                <c:pt idx="114">
                  <c:v>-74.83</c:v>
                </c:pt>
                <c:pt idx="115">
                  <c:v>-74.819999999999993</c:v>
                </c:pt>
                <c:pt idx="116">
                  <c:v>-74.84</c:v>
                </c:pt>
                <c:pt idx="117">
                  <c:v>-74.849999999999895</c:v>
                </c:pt>
                <c:pt idx="118">
                  <c:v>-74.84</c:v>
                </c:pt>
                <c:pt idx="119">
                  <c:v>-74.78</c:v>
                </c:pt>
                <c:pt idx="120">
                  <c:v>-74.83</c:v>
                </c:pt>
                <c:pt idx="121">
                  <c:v>-74.959999999999994</c:v>
                </c:pt>
                <c:pt idx="122">
                  <c:v>-74.97</c:v>
                </c:pt>
                <c:pt idx="123">
                  <c:v>-75.02</c:v>
                </c:pt>
                <c:pt idx="124">
                  <c:v>-74.989999999999995</c:v>
                </c:pt>
                <c:pt idx="125">
                  <c:v>-75.02</c:v>
                </c:pt>
                <c:pt idx="126">
                  <c:v>-75.02</c:v>
                </c:pt>
                <c:pt idx="127">
                  <c:v>-75.010000000000005</c:v>
                </c:pt>
                <c:pt idx="128">
                  <c:v>-75.03</c:v>
                </c:pt>
                <c:pt idx="129">
                  <c:v>-75.03</c:v>
                </c:pt>
                <c:pt idx="130">
                  <c:v>-74.989999999999995</c:v>
                </c:pt>
                <c:pt idx="131">
                  <c:v>-75.03</c:v>
                </c:pt>
                <c:pt idx="132">
                  <c:v>-74.959999999999994</c:v>
                </c:pt>
                <c:pt idx="133">
                  <c:v>-75.010000000000005</c:v>
                </c:pt>
                <c:pt idx="134">
                  <c:v>-74.989999999999995</c:v>
                </c:pt>
                <c:pt idx="135">
                  <c:v>-74.98</c:v>
                </c:pt>
                <c:pt idx="136">
                  <c:v>-74.98</c:v>
                </c:pt>
                <c:pt idx="137">
                  <c:v>-74.89</c:v>
                </c:pt>
                <c:pt idx="138">
                  <c:v>-74.88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F8-4BD5-B234-40F14C18D13C}"/>
            </c:ext>
          </c:extLst>
        </c:ser>
        <c:ser>
          <c:idx val="4"/>
          <c:order val="4"/>
          <c:tx>
            <c:v>Calc Average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PCGDD0029_Calc_Avg!$D$4:$D$396</c:f>
              <c:numCache>
                <c:formatCode>General</c:formatCode>
                <c:ptCount val="393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680.60963341210902</c:v>
                </c:pt>
                <c:pt idx="138">
                  <c:v>0</c:v>
                </c:pt>
                <c:pt idx="139">
                  <c:v>-0.67311094408261096</c:v>
                </c:pt>
              </c:numCache>
            </c:numRef>
          </c:xVal>
          <c:yVal>
            <c:numRef>
              <c:f>PCGDD0029_Calc_Avg!$E$4:$E$396</c:f>
              <c:numCache>
                <c:formatCode>General</c:formatCode>
                <c:ptCount val="393"/>
                <c:pt idx="0">
                  <c:v>-76.14</c:v>
                </c:pt>
                <c:pt idx="1">
                  <c:v>-76.13</c:v>
                </c:pt>
                <c:pt idx="2">
                  <c:v>-76.02</c:v>
                </c:pt>
                <c:pt idx="3">
                  <c:v>-76.004999999999995</c:v>
                </c:pt>
                <c:pt idx="4">
                  <c:v>-76</c:v>
                </c:pt>
                <c:pt idx="5">
                  <c:v>-75.930000000000007</c:v>
                </c:pt>
                <c:pt idx="6">
                  <c:v>-75.91</c:v>
                </c:pt>
                <c:pt idx="7">
                  <c:v>-75.83</c:v>
                </c:pt>
                <c:pt idx="8">
                  <c:v>-75.754999999999995</c:v>
                </c:pt>
                <c:pt idx="9">
                  <c:v>-75.72</c:v>
                </c:pt>
                <c:pt idx="10">
                  <c:v>-75.569999999999993</c:v>
                </c:pt>
                <c:pt idx="11">
                  <c:v>-75.495000000000005</c:v>
                </c:pt>
                <c:pt idx="12">
                  <c:v>-75.459999999999994</c:v>
                </c:pt>
                <c:pt idx="13">
                  <c:v>-75.45</c:v>
                </c:pt>
                <c:pt idx="14">
                  <c:v>-75.38</c:v>
                </c:pt>
                <c:pt idx="15">
                  <c:v>-75.349999999999994</c:v>
                </c:pt>
                <c:pt idx="16">
                  <c:v>-75.215000000000003</c:v>
                </c:pt>
                <c:pt idx="17">
                  <c:v>-75.084999999999894</c:v>
                </c:pt>
                <c:pt idx="18">
                  <c:v>-75.09</c:v>
                </c:pt>
                <c:pt idx="19">
                  <c:v>-74.954999999999899</c:v>
                </c:pt>
                <c:pt idx="20">
                  <c:v>-74.92</c:v>
                </c:pt>
                <c:pt idx="21">
                  <c:v>-74.91</c:v>
                </c:pt>
                <c:pt idx="22">
                  <c:v>-74.834999999999994</c:v>
                </c:pt>
                <c:pt idx="23">
                  <c:v>-74.754999999999995</c:v>
                </c:pt>
                <c:pt idx="24">
                  <c:v>-74.739999999999995</c:v>
                </c:pt>
                <c:pt idx="25">
                  <c:v>-74.765000000000001</c:v>
                </c:pt>
                <c:pt idx="26">
                  <c:v>-74.709999999999994</c:v>
                </c:pt>
                <c:pt idx="27">
                  <c:v>-74.819999999999993</c:v>
                </c:pt>
                <c:pt idx="28">
                  <c:v>-74.745000000000005</c:v>
                </c:pt>
                <c:pt idx="29">
                  <c:v>-74.759999999999906</c:v>
                </c:pt>
                <c:pt idx="30">
                  <c:v>-74.81</c:v>
                </c:pt>
                <c:pt idx="31">
                  <c:v>-74.754999999999995</c:v>
                </c:pt>
                <c:pt idx="32">
                  <c:v>-74.91</c:v>
                </c:pt>
                <c:pt idx="33">
                  <c:v>-74.8</c:v>
                </c:pt>
                <c:pt idx="34">
                  <c:v>-74.94</c:v>
                </c:pt>
                <c:pt idx="35">
                  <c:v>-74.875</c:v>
                </c:pt>
                <c:pt idx="36">
                  <c:v>-74.834999999999994</c:v>
                </c:pt>
                <c:pt idx="37">
                  <c:v>-74.88</c:v>
                </c:pt>
                <c:pt idx="38">
                  <c:v>-74.854999999999905</c:v>
                </c:pt>
                <c:pt idx="39">
                  <c:v>-74.834999999999994</c:v>
                </c:pt>
                <c:pt idx="40">
                  <c:v>-74.959999999999994</c:v>
                </c:pt>
                <c:pt idx="41">
                  <c:v>-74.844999999999999</c:v>
                </c:pt>
                <c:pt idx="42">
                  <c:v>-74.805000000000007</c:v>
                </c:pt>
                <c:pt idx="43">
                  <c:v>-74.805000000000007</c:v>
                </c:pt>
                <c:pt idx="44">
                  <c:v>-74.825000000000003</c:v>
                </c:pt>
                <c:pt idx="45">
                  <c:v>-74.875</c:v>
                </c:pt>
                <c:pt idx="46">
                  <c:v>-74.88</c:v>
                </c:pt>
                <c:pt idx="47">
                  <c:v>-74.75</c:v>
                </c:pt>
                <c:pt idx="48">
                  <c:v>-74.869999999999905</c:v>
                </c:pt>
                <c:pt idx="49">
                  <c:v>-74.754999999999995</c:v>
                </c:pt>
                <c:pt idx="50">
                  <c:v>-74.814999999999998</c:v>
                </c:pt>
                <c:pt idx="51">
                  <c:v>-74.81</c:v>
                </c:pt>
                <c:pt idx="52">
                  <c:v>-74.73</c:v>
                </c:pt>
                <c:pt idx="53">
                  <c:v>-74.744999999999905</c:v>
                </c:pt>
                <c:pt idx="54">
                  <c:v>-74.72</c:v>
                </c:pt>
                <c:pt idx="55">
                  <c:v>-74.795000000000002</c:v>
                </c:pt>
                <c:pt idx="56">
                  <c:v>-74.77</c:v>
                </c:pt>
                <c:pt idx="57">
                  <c:v>-74.784999999999997</c:v>
                </c:pt>
                <c:pt idx="58">
                  <c:v>-74.84</c:v>
                </c:pt>
                <c:pt idx="59">
                  <c:v>-74.844999999999999</c:v>
                </c:pt>
                <c:pt idx="60">
                  <c:v>-74.84</c:v>
                </c:pt>
                <c:pt idx="61">
                  <c:v>-74.834999999999994</c:v>
                </c:pt>
                <c:pt idx="62">
                  <c:v>-74.8599999999999</c:v>
                </c:pt>
                <c:pt idx="63">
                  <c:v>-74.759999999999906</c:v>
                </c:pt>
                <c:pt idx="64">
                  <c:v>-74.694999999999993</c:v>
                </c:pt>
                <c:pt idx="65">
                  <c:v>-74.739999999999995</c:v>
                </c:pt>
                <c:pt idx="66">
                  <c:v>-74.81</c:v>
                </c:pt>
                <c:pt idx="67">
                  <c:v>-74.829999999999899</c:v>
                </c:pt>
                <c:pt idx="68">
                  <c:v>-74.84</c:v>
                </c:pt>
                <c:pt idx="69">
                  <c:v>-74.89</c:v>
                </c:pt>
                <c:pt idx="70">
                  <c:v>-74.885000000000005</c:v>
                </c:pt>
                <c:pt idx="71">
                  <c:v>-74.84</c:v>
                </c:pt>
                <c:pt idx="72">
                  <c:v>-74.825000000000003</c:v>
                </c:pt>
                <c:pt idx="73">
                  <c:v>-74.92</c:v>
                </c:pt>
                <c:pt idx="74">
                  <c:v>-74.885000000000005</c:v>
                </c:pt>
                <c:pt idx="75">
                  <c:v>-74.935000000000002</c:v>
                </c:pt>
                <c:pt idx="76">
                  <c:v>-74.864999999999995</c:v>
                </c:pt>
                <c:pt idx="77">
                  <c:v>-74.885000000000005</c:v>
                </c:pt>
                <c:pt idx="78">
                  <c:v>-74.754999999999995</c:v>
                </c:pt>
                <c:pt idx="79">
                  <c:v>-74.744999999999905</c:v>
                </c:pt>
                <c:pt idx="80">
                  <c:v>-74.694999999999993</c:v>
                </c:pt>
                <c:pt idx="81">
                  <c:v>-74.744999999999905</c:v>
                </c:pt>
                <c:pt idx="82">
                  <c:v>-74.81</c:v>
                </c:pt>
                <c:pt idx="83">
                  <c:v>-74.809999999999903</c:v>
                </c:pt>
                <c:pt idx="84">
                  <c:v>-74.814999999999998</c:v>
                </c:pt>
                <c:pt idx="85">
                  <c:v>-74.869999999999905</c:v>
                </c:pt>
                <c:pt idx="86">
                  <c:v>-74.814999999999998</c:v>
                </c:pt>
                <c:pt idx="87">
                  <c:v>-74.77</c:v>
                </c:pt>
                <c:pt idx="88">
                  <c:v>-74.790000000000006</c:v>
                </c:pt>
                <c:pt idx="89">
                  <c:v>-74.775000000000006</c:v>
                </c:pt>
                <c:pt idx="90">
                  <c:v>-74.814999999999998</c:v>
                </c:pt>
                <c:pt idx="91">
                  <c:v>-74.784999999999997</c:v>
                </c:pt>
                <c:pt idx="92">
                  <c:v>-74.855000000000004</c:v>
                </c:pt>
                <c:pt idx="93">
                  <c:v>-74.869999999999905</c:v>
                </c:pt>
                <c:pt idx="94">
                  <c:v>-74.869999999999905</c:v>
                </c:pt>
                <c:pt idx="95">
                  <c:v>-74.83</c:v>
                </c:pt>
                <c:pt idx="96">
                  <c:v>-74.825000000000003</c:v>
                </c:pt>
                <c:pt idx="97">
                  <c:v>-74.77</c:v>
                </c:pt>
                <c:pt idx="98">
                  <c:v>-74.790000000000006</c:v>
                </c:pt>
                <c:pt idx="99">
                  <c:v>-74.765000000000001</c:v>
                </c:pt>
                <c:pt idx="100">
                  <c:v>-74.724999999999994</c:v>
                </c:pt>
                <c:pt idx="101">
                  <c:v>-74.635000000000005</c:v>
                </c:pt>
                <c:pt idx="102">
                  <c:v>-74.64</c:v>
                </c:pt>
                <c:pt idx="103">
                  <c:v>-74.66</c:v>
                </c:pt>
                <c:pt idx="104">
                  <c:v>-74.67</c:v>
                </c:pt>
                <c:pt idx="105">
                  <c:v>-74.654999999999902</c:v>
                </c:pt>
                <c:pt idx="106">
                  <c:v>-74.644999999999996</c:v>
                </c:pt>
                <c:pt idx="107">
                  <c:v>-74.655000000000001</c:v>
                </c:pt>
                <c:pt idx="108">
                  <c:v>-74.62</c:v>
                </c:pt>
                <c:pt idx="109">
                  <c:v>-74.625</c:v>
                </c:pt>
                <c:pt idx="110">
                  <c:v>-74.664999999999907</c:v>
                </c:pt>
                <c:pt idx="111">
                  <c:v>-74.66</c:v>
                </c:pt>
                <c:pt idx="112">
                  <c:v>-74.704999999999998</c:v>
                </c:pt>
                <c:pt idx="113">
                  <c:v>-74.714999999999904</c:v>
                </c:pt>
                <c:pt idx="114">
                  <c:v>-74.724999999999994</c:v>
                </c:pt>
                <c:pt idx="115">
                  <c:v>-74.739999999999995</c:v>
                </c:pt>
                <c:pt idx="116">
                  <c:v>-74.759999999999906</c:v>
                </c:pt>
                <c:pt idx="117">
                  <c:v>-74.739999999999995</c:v>
                </c:pt>
                <c:pt idx="118">
                  <c:v>-74.685000000000002</c:v>
                </c:pt>
                <c:pt idx="119">
                  <c:v>-74.734999999999999</c:v>
                </c:pt>
                <c:pt idx="120">
                  <c:v>-74.875</c:v>
                </c:pt>
                <c:pt idx="121">
                  <c:v>-74.869999999999905</c:v>
                </c:pt>
                <c:pt idx="122">
                  <c:v>-74.979999999999905</c:v>
                </c:pt>
                <c:pt idx="123">
                  <c:v>-75.014999999999901</c:v>
                </c:pt>
                <c:pt idx="124">
                  <c:v>-74.979999999999905</c:v>
                </c:pt>
                <c:pt idx="125">
                  <c:v>-74.964999999999904</c:v>
                </c:pt>
                <c:pt idx="126">
                  <c:v>-74.97</c:v>
                </c:pt>
                <c:pt idx="127">
                  <c:v>-74.984999999999999</c:v>
                </c:pt>
                <c:pt idx="128">
                  <c:v>-75</c:v>
                </c:pt>
                <c:pt idx="129">
                  <c:v>-74.964999999999904</c:v>
                </c:pt>
                <c:pt idx="130">
                  <c:v>-75.004999999999995</c:v>
                </c:pt>
                <c:pt idx="131">
                  <c:v>-74.935000000000002</c:v>
                </c:pt>
                <c:pt idx="132">
                  <c:v>-74.995000000000005</c:v>
                </c:pt>
                <c:pt idx="133">
                  <c:v>-74.979999999999905</c:v>
                </c:pt>
                <c:pt idx="134">
                  <c:v>-74.959999999999994</c:v>
                </c:pt>
                <c:pt idx="135">
                  <c:v>-74.954999999999998</c:v>
                </c:pt>
                <c:pt idx="136">
                  <c:v>-74.88</c:v>
                </c:pt>
                <c:pt idx="137">
                  <c:v>-74.88</c:v>
                </c:pt>
                <c:pt idx="138">
                  <c:v>-76.25</c:v>
                </c:pt>
                <c:pt idx="139">
                  <c:v>-76.239999999999995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F8-4BD5-B234-40F14C18D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709152"/>
        <c:axId val="296709568"/>
      </c:scatterChart>
      <c:valAx>
        <c:axId val="296709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</a:t>
                </a:r>
              </a:p>
            </c:rich>
          </c:tx>
          <c:layout>
            <c:manualLayout>
              <c:xMode val="edge"/>
              <c:yMode val="edge"/>
              <c:x val="0.45016500308053425"/>
              <c:y val="0.971176360246425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709568"/>
        <c:crosses val="autoZero"/>
        <c:crossBetween val="midCat"/>
      </c:valAx>
      <c:valAx>
        <c:axId val="29670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709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RAW IN</c:v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-0.2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680.61</c:v>
                </c:pt>
              </c:numCache>
            </c:numRef>
          </c:xVal>
          <c:yVal>
            <c:numRef>
              <c:f>'RAW IN'!$H$4:$H$400</c:f>
              <c:numCache>
                <c:formatCode>General</c:formatCode>
                <c:ptCount val="397"/>
                <c:pt idx="0">
                  <c:v>42.92</c:v>
                </c:pt>
                <c:pt idx="1">
                  <c:v>42.7</c:v>
                </c:pt>
                <c:pt idx="2">
                  <c:v>42.72</c:v>
                </c:pt>
                <c:pt idx="3">
                  <c:v>42.99</c:v>
                </c:pt>
                <c:pt idx="4">
                  <c:v>42.92</c:v>
                </c:pt>
                <c:pt idx="5">
                  <c:v>42.56</c:v>
                </c:pt>
                <c:pt idx="6">
                  <c:v>43.22</c:v>
                </c:pt>
                <c:pt idx="7">
                  <c:v>43.41</c:v>
                </c:pt>
                <c:pt idx="8">
                  <c:v>43.41</c:v>
                </c:pt>
                <c:pt idx="9">
                  <c:v>43.15</c:v>
                </c:pt>
                <c:pt idx="10">
                  <c:v>43.2</c:v>
                </c:pt>
                <c:pt idx="11">
                  <c:v>43.8</c:v>
                </c:pt>
                <c:pt idx="12">
                  <c:v>43.52</c:v>
                </c:pt>
                <c:pt idx="13">
                  <c:v>44.64</c:v>
                </c:pt>
                <c:pt idx="14">
                  <c:v>44.39</c:v>
                </c:pt>
                <c:pt idx="15">
                  <c:v>43.98</c:v>
                </c:pt>
                <c:pt idx="16">
                  <c:v>44.4</c:v>
                </c:pt>
                <c:pt idx="17">
                  <c:v>44.4</c:v>
                </c:pt>
                <c:pt idx="18">
                  <c:v>45.01</c:v>
                </c:pt>
                <c:pt idx="19">
                  <c:v>44.23</c:v>
                </c:pt>
                <c:pt idx="20">
                  <c:v>45.31</c:v>
                </c:pt>
                <c:pt idx="21">
                  <c:v>45.24</c:v>
                </c:pt>
                <c:pt idx="22">
                  <c:v>45.94</c:v>
                </c:pt>
                <c:pt idx="23">
                  <c:v>46.04</c:v>
                </c:pt>
                <c:pt idx="24">
                  <c:v>46.26</c:v>
                </c:pt>
                <c:pt idx="25">
                  <c:v>46.5</c:v>
                </c:pt>
                <c:pt idx="26">
                  <c:v>46.64</c:v>
                </c:pt>
                <c:pt idx="27">
                  <c:v>46.87</c:v>
                </c:pt>
                <c:pt idx="28">
                  <c:v>46.91</c:v>
                </c:pt>
                <c:pt idx="29">
                  <c:v>47.16</c:v>
                </c:pt>
                <c:pt idx="30">
                  <c:v>46.59</c:v>
                </c:pt>
                <c:pt idx="31">
                  <c:v>47.27</c:v>
                </c:pt>
                <c:pt idx="32">
                  <c:v>47.52</c:v>
                </c:pt>
                <c:pt idx="33">
                  <c:v>47.58</c:v>
                </c:pt>
                <c:pt idx="34">
                  <c:v>47.9</c:v>
                </c:pt>
                <c:pt idx="35">
                  <c:v>47.63</c:v>
                </c:pt>
                <c:pt idx="36">
                  <c:v>47.64</c:v>
                </c:pt>
                <c:pt idx="37">
                  <c:v>48.35</c:v>
                </c:pt>
                <c:pt idx="38">
                  <c:v>48.17</c:v>
                </c:pt>
                <c:pt idx="39">
                  <c:v>48.48</c:v>
                </c:pt>
                <c:pt idx="40">
                  <c:v>48.46</c:v>
                </c:pt>
                <c:pt idx="41">
                  <c:v>48.91</c:v>
                </c:pt>
                <c:pt idx="42">
                  <c:v>48.21</c:v>
                </c:pt>
                <c:pt idx="43">
                  <c:v>48.68</c:v>
                </c:pt>
                <c:pt idx="44">
                  <c:v>48.95</c:v>
                </c:pt>
                <c:pt idx="45">
                  <c:v>49.27</c:v>
                </c:pt>
                <c:pt idx="46">
                  <c:v>48.71</c:v>
                </c:pt>
                <c:pt idx="47">
                  <c:v>49.15</c:v>
                </c:pt>
                <c:pt idx="48">
                  <c:v>48.58</c:v>
                </c:pt>
                <c:pt idx="49">
                  <c:v>49.23</c:v>
                </c:pt>
                <c:pt idx="50">
                  <c:v>48.74</c:v>
                </c:pt>
                <c:pt idx="51">
                  <c:v>49.25</c:v>
                </c:pt>
                <c:pt idx="52">
                  <c:v>48.78</c:v>
                </c:pt>
                <c:pt idx="53">
                  <c:v>49.06</c:v>
                </c:pt>
                <c:pt idx="54">
                  <c:v>48.1</c:v>
                </c:pt>
                <c:pt idx="55">
                  <c:v>49</c:v>
                </c:pt>
                <c:pt idx="56">
                  <c:v>48.26</c:v>
                </c:pt>
                <c:pt idx="57">
                  <c:v>48.84</c:v>
                </c:pt>
                <c:pt idx="58">
                  <c:v>49.32</c:v>
                </c:pt>
                <c:pt idx="59">
                  <c:v>48.67</c:v>
                </c:pt>
                <c:pt idx="60">
                  <c:v>48.5</c:v>
                </c:pt>
                <c:pt idx="61">
                  <c:v>48.17</c:v>
                </c:pt>
                <c:pt idx="62">
                  <c:v>48.44</c:v>
                </c:pt>
                <c:pt idx="63">
                  <c:v>48.38</c:v>
                </c:pt>
                <c:pt idx="64">
                  <c:v>48.72</c:v>
                </c:pt>
                <c:pt idx="65">
                  <c:v>48.8</c:v>
                </c:pt>
                <c:pt idx="66">
                  <c:v>48.86</c:v>
                </c:pt>
                <c:pt idx="67">
                  <c:v>48.68</c:v>
                </c:pt>
                <c:pt idx="68">
                  <c:v>48.93</c:v>
                </c:pt>
                <c:pt idx="69">
                  <c:v>48.74</c:v>
                </c:pt>
                <c:pt idx="70">
                  <c:v>48.69</c:v>
                </c:pt>
                <c:pt idx="71">
                  <c:v>48.95</c:v>
                </c:pt>
                <c:pt idx="72">
                  <c:v>49.32</c:v>
                </c:pt>
                <c:pt idx="73">
                  <c:v>49.27</c:v>
                </c:pt>
                <c:pt idx="74">
                  <c:v>48.84</c:v>
                </c:pt>
                <c:pt idx="75">
                  <c:v>49.53</c:v>
                </c:pt>
                <c:pt idx="76">
                  <c:v>48.97</c:v>
                </c:pt>
                <c:pt idx="77">
                  <c:v>49.43</c:v>
                </c:pt>
                <c:pt idx="78">
                  <c:v>49.05</c:v>
                </c:pt>
                <c:pt idx="79">
                  <c:v>49.83</c:v>
                </c:pt>
                <c:pt idx="80">
                  <c:v>49.29</c:v>
                </c:pt>
                <c:pt idx="81">
                  <c:v>49.39</c:v>
                </c:pt>
                <c:pt idx="82">
                  <c:v>50.21</c:v>
                </c:pt>
                <c:pt idx="83">
                  <c:v>49.79</c:v>
                </c:pt>
                <c:pt idx="84">
                  <c:v>49.85</c:v>
                </c:pt>
                <c:pt idx="85">
                  <c:v>49.95</c:v>
                </c:pt>
                <c:pt idx="86">
                  <c:v>49.93</c:v>
                </c:pt>
                <c:pt idx="87">
                  <c:v>50.06</c:v>
                </c:pt>
                <c:pt idx="88">
                  <c:v>49.93</c:v>
                </c:pt>
                <c:pt idx="89">
                  <c:v>50.14</c:v>
                </c:pt>
                <c:pt idx="90">
                  <c:v>50.11</c:v>
                </c:pt>
                <c:pt idx="91">
                  <c:v>50.26</c:v>
                </c:pt>
                <c:pt idx="92">
                  <c:v>50.15</c:v>
                </c:pt>
                <c:pt idx="93">
                  <c:v>50.4</c:v>
                </c:pt>
                <c:pt idx="94">
                  <c:v>50.54</c:v>
                </c:pt>
                <c:pt idx="95">
                  <c:v>50.54</c:v>
                </c:pt>
                <c:pt idx="96">
                  <c:v>50.66</c:v>
                </c:pt>
                <c:pt idx="97">
                  <c:v>50.72</c:v>
                </c:pt>
                <c:pt idx="98">
                  <c:v>50.71</c:v>
                </c:pt>
                <c:pt idx="99">
                  <c:v>50.96</c:v>
                </c:pt>
                <c:pt idx="100">
                  <c:v>50.69</c:v>
                </c:pt>
                <c:pt idx="101">
                  <c:v>50.77</c:v>
                </c:pt>
                <c:pt idx="102">
                  <c:v>51.37</c:v>
                </c:pt>
                <c:pt idx="103">
                  <c:v>51.11</c:v>
                </c:pt>
                <c:pt idx="104">
                  <c:v>50.91</c:v>
                </c:pt>
                <c:pt idx="105">
                  <c:v>50.92</c:v>
                </c:pt>
                <c:pt idx="106">
                  <c:v>51.12</c:v>
                </c:pt>
                <c:pt idx="107">
                  <c:v>51.11</c:v>
                </c:pt>
                <c:pt idx="108">
                  <c:v>51.26</c:v>
                </c:pt>
                <c:pt idx="109">
                  <c:v>51.47</c:v>
                </c:pt>
                <c:pt idx="110">
                  <c:v>51.49</c:v>
                </c:pt>
                <c:pt idx="111">
                  <c:v>51.68</c:v>
                </c:pt>
                <c:pt idx="112">
                  <c:v>51.86</c:v>
                </c:pt>
                <c:pt idx="113">
                  <c:v>52.05</c:v>
                </c:pt>
                <c:pt idx="114">
                  <c:v>51.98</c:v>
                </c:pt>
                <c:pt idx="115">
                  <c:v>52.06</c:v>
                </c:pt>
                <c:pt idx="116">
                  <c:v>52.14</c:v>
                </c:pt>
                <c:pt idx="117">
                  <c:v>52.07</c:v>
                </c:pt>
                <c:pt idx="118">
                  <c:v>52.42</c:v>
                </c:pt>
                <c:pt idx="119">
                  <c:v>52.36</c:v>
                </c:pt>
                <c:pt idx="120">
                  <c:v>52.37</c:v>
                </c:pt>
                <c:pt idx="121">
                  <c:v>52.68</c:v>
                </c:pt>
                <c:pt idx="122">
                  <c:v>52.58</c:v>
                </c:pt>
                <c:pt idx="123">
                  <c:v>52.76</c:v>
                </c:pt>
                <c:pt idx="124">
                  <c:v>52.61</c:v>
                </c:pt>
                <c:pt idx="125">
                  <c:v>53.25</c:v>
                </c:pt>
                <c:pt idx="126">
                  <c:v>52.97</c:v>
                </c:pt>
                <c:pt idx="127">
                  <c:v>52.99</c:v>
                </c:pt>
                <c:pt idx="128">
                  <c:v>52.93</c:v>
                </c:pt>
                <c:pt idx="129">
                  <c:v>53.06</c:v>
                </c:pt>
                <c:pt idx="130">
                  <c:v>53.06</c:v>
                </c:pt>
                <c:pt idx="131">
                  <c:v>53.41</c:v>
                </c:pt>
                <c:pt idx="132">
                  <c:v>53.28</c:v>
                </c:pt>
                <c:pt idx="133">
                  <c:v>52.85</c:v>
                </c:pt>
                <c:pt idx="134">
                  <c:v>53.46</c:v>
                </c:pt>
                <c:pt idx="135">
                  <c:v>53.13</c:v>
                </c:pt>
                <c:pt idx="136">
                  <c:v>53.43</c:v>
                </c:pt>
                <c:pt idx="137">
                  <c:v>53.31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6D-4FBC-A41C-595EAF43E7E5}"/>
            </c:ext>
          </c:extLst>
        </c:ser>
        <c:ser>
          <c:idx val="1"/>
          <c:order val="1"/>
          <c:tx>
            <c:v>Calc In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680.60963341210902</c:v>
                </c:pt>
              </c:numCache>
            </c:numRef>
          </c:xVal>
          <c:yVal>
            <c:numRef>
              <c:f>'CALC IN'!$F$4:$F$400</c:f>
              <c:numCache>
                <c:formatCode>General</c:formatCode>
                <c:ptCount val="397"/>
                <c:pt idx="0">
                  <c:v>42.92</c:v>
                </c:pt>
                <c:pt idx="1">
                  <c:v>42.7</c:v>
                </c:pt>
                <c:pt idx="2">
                  <c:v>42.72</c:v>
                </c:pt>
                <c:pt idx="3">
                  <c:v>42.99</c:v>
                </c:pt>
                <c:pt idx="4">
                  <c:v>42.92</c:v>
                </c:pt>
                <c:pt idx="5">
                  <c:v>42.559999999999903</c:v>
                </c:pt>
                <c:pt idx="6">
                  <c:v>43.219999999999899</c:v>
                </c:pt>
                <c:pt idx="7">
                  <c:v>43.41</c:v>
                </c:pt>
                <c:pt idx="8">
                  <c:v>43.41</c:v>
                </c:pt>
                <c:pt idx="9">
                  <c:v>43.15</c:v>
                </c:pt>
                <c:pt idx="10">
                  <c:v>43.2</c:v>
                </c:pt>
                <c:pt idx="11">
                  <c:v>43.8</c:v>
                </c:pt>
                <c:pt idx="12">
                  <c:v>43.52</c:v>
                </c:pt>
                <c:pt idx="13">
                  <c:v>44.64</c:v>
                </c:pt>
                <c:pt idx="14">
                  <c:v>44.39</c:v>
                </c:pt>
                <c:pt idx="15">
                  <c:v>43.98</c:v>
                </c:pt>
                <c:pt idx="16">
                  <c:v>44.4</c:v>
                </c:pt>
                <c:pt idx="17">
                  <c:v>44.4</c:v>
                </c:pt>
                <c:pt idx="18">
                  <c:v>45.01</c:v>
                </c:pt>
                <c:pt idx="19">
                  <c:v>44.23</c:v>
                </c:pt>
                <c:pt idx="20">
                  <c:v>45.31</c:v>
                </c:pt>
                <c:pt idx="21">
                  <c:v>45.24</c:v>
                </c:pt>
                <c:pt idx="22">
                  <c:v>45.94</c:v>
                </c:pt>
                <c:pt idx="23">
                  <c:v>46.04</c:v>
                </c:pt>
                <c:pt idx="24">
                  <c:v>46.26</c:v>
                </c:pt>
                <c:pt idx="25">
                  <c:v>46.5</c:v>
                </c:pt>
                <c:pt idx="26">
                  <c:v>46.64</c:v>
                </c:pt>
                <c:pt idx="27">
                  <c:v>46.87</c:v>
                </c:pt>
                <c:pt idx="28">
                  <c:v>46.91</c:v>
                </c:pt>
                <c:pt idx="29">
                  <c:v>47.16</c:v>
                </c:pt>
                <c:pt idx="30">
                  <c:v>46.59</c:v>
                </c:pt>
                <c:pt idx="31">
                  <c:v>47.27</c:v>
                </c:pt>
                <c:pt idx="32">
                  <c:v>47.52</c:v>
                </c:pt>
                <c:pt idx="33">
                  <c:v>47.58</c:v>
                </c:pt>
                <c:pt idx="34">
                  <c:v>47.899999999999899</c:v>
                </c:pt>
                <c:pt idx="35">
                  <c:v>47.63</c:v>
                </c:pt>
                <c:pt idx="36">
                  <c:v>47.64</c:v>
                </c:pt>
                <c:pt idx="37">
                  <c:v>48.35</c:v>
                </c:pt>
                <c:pt idx="38">
                  <c:v>48.17</c:v>
                </c:pt>
                <c:pt idx="39">
                  <c:v>48.479999999999897</c:v>
                </c:pt>
                <c:pt idx="40">
                  <c:v>48.46</c:v>
                </c:pt>
                <c:pt idx="41">
                  <c:v>48.91</c:v>
                </c:pt>
                <c:pt idx="42">
                  <c:v>48.209999999999901</c:v>
                </c:pt>
                <c:pt idx="43">
                  <c:v>48.68</c:v>
                </c:pt>
                <c:pt idx="44">
                  <c:v>48.949999999999903</c:v>
                </c:pt>
                <c:pt idx="45">
                  <c:v>49.27</c:v>
                </c:pt>
                <c:pt idx="46">
                  <c:v>48.71</c:v>
                </c:pt>
                <c:pt idx="47">
                  <c:v>49.15</c:v>
                </c:pt>
                <c:pt idx="48">
                  <c:v>48.58</c:v>
                </c:pt>
                <c:pt idx="49">
                  <c:v>49.23</c:v>
                </c:pt>
                <c:pt idx="50">
                  <c:v>48.74</c:v>
                </c:pt>
                <c:pt idx="51">
                  <c:v>49.25</c:v>
                </c:pt>
                <c:pt idx="52">
                  <c:v>48.78</c:v>
                </c:pt>
                <c:pt idx="53">
                  <c:v>49.06</c:v>
                </c:pt>
                <c:pt idx="54">
                  <c:v>48.1</c:v>
                </c:pt>
                <c:pt idx="55">
                  <c:v>49</c:v>
                </c:pt>
                <c:pt idx="56">
                  <c:v>48.26</c:v>
                </c:pt>
                <c:pt idx="57">
                  <c:v>48.84</c:v>
                </c:pt>
                <c:pt idx="58">
                  <c:v>49.32</c:v>
                </c:pt>
                <c:pt idx="59">
                  <c:v>48.67</c:v>
                </c:pt>
                <c:pt idx="60">
                  <c:v>48.5</c:v>
                </c:pt>
                <c:pt idx="61">
                  <c:v>48.17</c:v>
                </c:pt>
                <c:pt idx="62">
                  <c:v>48.44</c:v>
                </c:pt>
                <c:pt idx="63">
                  <c:v>48.38</c:v>
                </c:pt>
                <c:pt idx="64">
                  <c:v>48.72</c:v>
                </c:pt>
                <c:pt idx="65">
                  <c:v>48.8</c:v>
                </c:pt>
                <c:pt idx="66">
                  <c:v>48.86</c:v>
                </c:pt>
                <c:pt idx="67">
                  <c:v>48.68</c:v>
                </c:pt>
                <c:pt idx="68">
                  <c:v>48.93</c:v>
                </c:pt>
                <c:pt idx="69">
                  <c:v>48.74</c:v>
                </c:pt>
                <c:pt idx="70">
                  <c:v>48.69</c:v>
                </c:pt>
                <c:pt idx="71">
                  <c:v>48.949999999999903</c:v>
                </c:pt>
                <c:pt idx="72">
                  <c:v>49.32</c:v>
                </c:pt>
                <c:pt idx="73">
                  <c:v>49.27</c:v>
                </c:pt>
                <c:pt idx="74">
                  <c:v>48.84</c:v>
                </c:pt>
                <c:pt idx="75">
                  <c:v>49.53</c:v>
                </c:pt>
                <c:pt idx="76">
                  <c:v>48.97</c:v>
                </c:pt>
                <c:pt idx="77">
                  <c:v>49.4299999999999</c:v>
                </c:pt>
                <c:pt idx="78">
                  <c:v>49.05</c:v>
                </c:pt>
                <c:pt idx="79">
                  <c:v>49.83</c:v>
                </c:pt>
                <c:pt idx="80">
                  <c:v>49.29</c:v>
                </c:pt>
                <c:pt idx="81">
                  <c:v>49.39</c:v>
                </c:pt>
                <c:pt idx="82">
                  <c:v>50.21</c:v>
                </c:pt>
                <c:pt idx="83">
                  <c:v>49.7899999999999</c:v>
                </c:pt>
                <c:pt idx="84">
                  <c:v>49.85</c:v>
                </c:pt>
                <c:pt idx="85">
                  <c:v>49.95</c:v>
                </c:pt>
                <c:pt idx="86">
                  <c:v>49.93</c:v>
                </c:pt>
                <c:pt idx="87">
                  <c:v>50.06</c:v>
                </c:pt>
                <c:pt idx="88">
                  <c:v>49.93</c:v>
                </c:pt>
                <c:pt idx="89">
                  <c:v>50.14</c:v>
                </c:pt>
                <c:pt idx="90">
                  <c:v>50.11</c:v>
                </c:pt>
                <c:pt idx="91">
                  <c:v>50.26</c:v>
                </c:pt>
                <c:pt idx="92">
                  <c:v>50.15</c:v>
                </c:pt>
                <c:pt idx="93">
                  <c:v>50.4</c:v>
                </c:pt>
                <c:pt idx="94">
                  <c:v>50.54</c:v>
                </c:pt>
                <c:pt idx="95">
                  <c:v>50.54</c:v>
                </c:pt>
                <c:pt idx="96">
                  <c:v>50.66</c:v>
                </c:pt>
                <c:pt idx="97">
                  <c:v>50.72</c:v>
                </c:pt>
                <c:pt idx="98">
                  <c:v>50.71</c:v>
                </c:pt>
                <c:pt idx="99">
                  <c:v>50.959999999999901</c:v>
                </c:pt>
                <c:pt idx="100">
                  <c:v>50.69</c:v>
                </c:pt>
                <c:pt idx="101">
                  <c:v>50.77</c:v>
                </c:pt>
                <c:pt idx="102">
                  <c:v>51.369999999999898</c:v>
                </c:pt>
                <c:pt idx="103">
                  <c:v>51.11</c:v>
                </c:pt>
                <c:pt idx="104">
                  <c:v>50.91</c:v>
                </c:pt>
                <c:pt idx="105">
                  <c:v>50.92</c:v>
                </c:pt>
                <c:pt idx="106">
                  <c:v>51.12</c:v>
                </c:pt>
                <c:pt idx="107">
                  <c:v>51.11</c:v>
                </c:pt>
                <c:pt idx="108">
                  <c:v>51.259999999999899</c:v>
                </c:pt>
                <c:pt idx="109">
                  <c:v>51.47</c:v>
                </c:pt>
                <c:pt idx="110">
                  <c:v>51.49</c:v>
                </c:pt>
                <c:pt idx="111">
                  <c:v>51.68</c:v>
                </c:pt>
                <c:pt idx="112">
                  <c:v>51.86</c:v>
                </c:pt>
                <c:pt idx="113">
                  <c:v>52.049999999999898</c:v>
                </c:pt>
                <c:pt idx="114">
                  <c:v>51.98</c:v>
                </c:pt>
                <c:pt idx="115">
                  <c:v>52.059999999999903</c:v>
                </c:pt>
                <c:pt idx="116">
                  <c:v>52.14</c:v>
                </c:pt>
                <c:pt idx="117">
                  <c:v>52.07</c:v>
                </c:pt>
                <c:pt idx="118">
                  <c:v>52.42</c:v>
                </c:pt>
                <c:pt idx="119">
                  <c:v>52.3599999999999</c:v>
                </c:pt>
                <c:pt idx="120">
                  <c:v>52.37</c:v>
                </c:pt>
                <c:pt idx="121">
                  <c:v>52.68</c:v>
                </c:pt>
                <c:pt idx="122">
                  <c:v>52.579999999999899</c:v>
                </c:pt>
                <c:pt idx="123">
                  <c:v>52.76</c:v>
                </c:pt>
                <c:pt idx="124">
                  <c:v>52.6099999999999</c:v>
                </c:pt>
                <c:pt idx="125">
                  <c:v>53.25</c:v>
                </c:pt>
                <c:pt idx="126">
                  <c:v>52.969999999999899</c:v>
                </c:pt>
                <c:pt idx="127">
                  <c:v>52.99</c:v>
                </c:pt>
                <c:pt idx="128">
                  <c:v>52.93</c:v>
                </c:pt>
                <c:pt idx="129">
                  <c:v>53.06</c:v>
                </c:pt>
                <c:pt idx="130">
                  <c:v>53.06</c:v>
                </c:pt>
                <c:pt idx="131">
                  <c:v>53.41</c:v>
                </c:pt>
                <c:pt idx="132">
                  <c:v>53.279999999999902</c:v>
                </c:pt>
                <c:pt idx="133">
                  <c:v>52.85</c:v>
                </c:pt>
                <c:pt idx="134">
                  <c:v>53.46</c:v>
                </c:pt>
                <c:pt idx="135">
                  <c:v>53.13</c:v>
                </c:pt>
                <c:pt idx="136">
                  <c:v>53.43</c:v>
                </c:pt>
                <c:pt idx="137">
                  <c:v>53.31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54-4E95-8AF5-45B00F4945F6}"/>
            </c:ext>
          </c:extLst>
        </c:ser>
        <c:ser>
          <c:idx val="2"/>
          <c:order val="2"/>
          <c:tx>
            <c:v>RAW OUT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-0.67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485</c:v>
                </c:pt>
                <c:pt idx="99">
                  <c:v>490</c:v>
                </c:pt>
                <c:pt idx="100">
                  <c:v>495</c:v>
                </c:pt>
                <c:pt idx="101">
                  <c:v>500</c:v>
                </c:pt>
                <c:pt idx="102">
                  <c:v>505</c:v>
                </c:pt>
                <c:pt idx="103">
                  <c:v>510</c:v>
                </c:pt>
                <c:pt idx="104">
                  <c:v>515</c:v>
                </c:pt>
                <c:pt idx="105">
                  <c:v>520</c:v>
                </c:pt>
                <c:pt idx="106">
                  <c:v>525</c:v>
                </c:pt>
                <c:pt idx="107">
                  <c:v>530</c:v>
                </c:pt>
                <c:pt idx="108">
                  <c:v>535</c:v>
                </c:pt>
                <c:pt idx="109">
                  <c:v>540</c:v>
                </c:pt>
                <c:pt idx="110">
                  <c:v>545</c:v>
                </c:pt>
                <c:pt idx="111">
                  <c:v>550</c:v>
                </c:pt>
                <c:pt idx="112">
                  <c:v>555</c:v>
                </c:pt>
                <c:pt idx="113">
                  <c:v>560</c:v>
                </c:pt>
                <c:pt idx="114">
                  <c:v>565</c:v>
                </c:pt>
                <c:pt idx="115">
                  <c:v>570</c:v>
                </c:pt>
                <c:pt idx="116">
                  <c:v>575</c:v>
                </c:pt>
                <c:pt idx="117">
                  <c:v>580</c:v>
                </c:pt>
                <c:pt idx="118">
                  <c:v>585</c:v>
                </c:pt>
                <c:pt idx="119">
                  <c:v>590</c:v>
                </c:pt>
                <c:pt idx="120">
                  <c:v>595</c:v>
                </c:pt>
                <c:pt idx="121">
                  <c:v>600</c:v>
                </c:pt>
                <c:pt idx="122">
                  <c:v>605</c:v>
                </c:pt>
                <c:pt idx="123">
                  <c:v>610</c:v>
                </c:pt>
                <c:pt idx="124">
                  <c:v>615</c:v>
                </c:pt>
                <c:pt idx="125">
                  <c:v>620</c:v>
                </c:pt>
                <c:pt idx="126">
                  <c:v>625</c:v>
                </c:pt>
                <c:pt idx="127">
                  <c:v>630</c:v>
                </c:pt>
                <c:pt idx="128">
                  <c:v>635</c:v>
                </c:pt>
                <c:pt idx="129">
                  <c:v>640</c:v>
                </c:pt>
                <c:pt idx="130">
                  <c:v>645</c:v>
                </c:pt>
                <c:pt idx="131">
                  <c:v>650</c:v>
                </c:pt>
                <c:pt idx="132">
                  <c:v>655</c:v>
                </c:pt>
                <c:pt idx="133">
                  <c:v>660</c:v>
                </c:pt>
                <c:pt idx="134">
                  <c:v>665</c:v>
                </c:pt>
                <c:pt idx="135">
                  <c:v>670</c:v>
                </c:pt>
                <c:pt idx="136">
                  <c:v>675</c:v>
                </c:pt>
                <c:pt idx="137">
                  <c:v>680</c:v>
                </c:pt>
                <c:pt idx="138">
                  <c:v>680.61</c:v>
                </c:pt>
              </c:numCache>
            </c:numRef>
          </c:xVal>
          <c:yVal>
            <c:numRef>
              <c:f>'RAW OUT'!$H$4:$H$398</c:f>
              <c:numCache>
                <c:formatCode>General</c:formatCode>
                <c:ptCount val="395"/>
                <c:pt idx="0">
                  <c:v>41.3</c:v>
                </c:pt>
                <c:pt idx="1">
                  <c:v>41.34</c:v>
                </c:pt>
                <c:pt idx="2">
                  <c:v>41.06</c:v>
                </c:pt>
                <c:pt idx="3">
                  <c:v>40.57</c:v>
                </c:pt>
                <c:pt idx="4">
                  <c:v>40.53</c:v>
                </c:pt>
                <c:pt idx="5">
                  <c:v>40.36</c:v>
                </c:pt>
                <c:pt idx="6">
                  <c:v>40.200000000000003</c:v>
                </c:pt>
                <c:pt idx="7">
                  <c:v>40.450000000000003</c:v>
                </c:pt>
                <c:pt idx="8">
                  <c:v>40.840000000000003</c:v>
                </c:pt>
                <c:pt idx="9">
                  <c:v>40.770000000000003</c:v>
                </c:pt>
                <c:pt idx="10">
                  <c:v>40.83</c:v>
                </c:pt>
                <c:pt idx="11">
                  <c:v>40.950000000000003</c:v>
                </c:pt>
                <c:pt idx="12">
                  <c:v>41.15</c:v>
                </c:pt>
                <c:pt idx="13">
                  <c:v>41.36</c:v>
                </c:pt>
                <c:pt idx="14">
                  <c:v>41.78</c:v>
                </c:pt>
                <c:pt idx="15">
                  <c:v>41.87</c:v>
                </c:pt>
                <c:pt idx="16">
                  <c:v>41.9</c:v>
                </c:pt>
                <c:pt idx="17">
                  <c:v>42.16</c:v>
                </c:pt>
                <c:pt idx="18">
                  <c:v>42.22</c:v>
                </c:pt>
                <c:pt idx="19">
                  <c:v>42.39</c:v>
                </c:pt>
                <c:pt idx="20">
                  <c:v>42.35</c:v>
                </c:pt>
                <c:pt idx="21">
                  <c:v>42.73</c:v>
                </c:pt>
                <c:pt idx="22">
                  <c:v>43.02</c:v>
                </c:pt>
                <c:pt idx="23">
                  <c:v>43.42</c:v>
                </c:pt>
                <c:pt idx="24">
                  <c:v>43.88</c:v>
                </c:pt>
                <c:pt idx="25">
                  <c:v>43.77</c:v>
                </c:pt>
                <c:pt idx="26">
                  <c:v>44.01</c:v>
                </c:pt>
                <c:pt idx="27">
                  <c:v>44.51</c:v>
                </c:pt>
                <c:pt idx="28">
                  <c:v>44.38</c:v>
                </c:pt>
                <c:pt idx="29">
                  <c:v>44.81</c:v>
                </c:pt>
                <c:pt idx="30">
                  <c:v>44.86</c:v>
                </c:pt>
                <c:pt idx="31">
                  <c:v>44.91</c:v>
                </c:pt>
                <c:pt idx="32">
                  <c:v>45.22</c:v>
                </c:pt>
                <c:pt idx="33">
                  <c:v>45.34</c:v>
                </c:pt>
                <c:pt idx="34">
                  <c:v>45.53</c:v>
                </c:pt>
                <c:pt idx="35">
                  <c:v>45.54</c:v>
                </c:pt>
                <c:pt idx="36">
                  <c:v>45.71</c:v>
                </c:pt>
                <c:pt idx="37">
                  <c:v>45.99</c:v>
                </c:pt>
                <c:pt idx="38">
                  <c:v>45.93</c:v>
                </c:pt>
                <c:pt idx="39">
                  <c:v>46.08</c:v>
                </c:pt>
                <c:pt idx="40">
                  <c:v>46.46</c:v>
                </c:pt>
                <c:pt idx="41">
                  <c:v>46.29</c:v>
                </c:pt>
                <c:pt idx="42">
                  <c:v>46.77</c:v>
                </c:pt>
                <c:pt idx="43">
                  <c:v>46.55</c:v>
                </c:pt>
                <c:pt idx="44">
                  <c:v>46.6</c:v>
                </c:pt>
                <c:pt idx="45">
                  <c:v>46.72</c:v>
                </c:pt>
                <c:pt idx="46">
                  <c:v>47.03</c:v>
                </c:pt>
                <c:pt idx="47">
                  <c:v>46.91</c:v>
                </c:pt>
                <c:pt idx="48">
                  <c:v>47.22</c:v>
                </c:pt>
                <c:pt idx="49">
                  <c:v>46.97</c:v>
                </c:pt>
                <c:pt idx="50">
                  <c:v>47.19</c:v>
                </c:pt>
                <c:pt idx="51">
                  <c:v>47.38</c:v>
                </c:pt>
                <c:pt idx="52">
                  <c:v>47.36</c:v>
                </c:pt>
                <c:pt idx="53">
                  <c:v>47.28</c:v>
                </c:pt>
                <c:pt idx="54">
                  <c:v>47</c:v>
                </c:pt>
                <c:pt idx="55">
                  <c:v>46.9</c:v>
                </c:pt>
                <c:pt idx="56">
                  <c:v>47.17</c:v>
                </c:pt>
                <c:pt idx="57">
                  <c:v>47.18</c:v>
                </c:pt>
                <c:pt idx="58">
                  <c:v>47.23</c:v>
                </c:pt>
                <c:pt idx="59">
                  <c:v>47.51</c:v>
                </c:pt>
                <c:pt idx="60">
                  <c:v>47.25</c:v>
                </c:pt>
                <c:pt idx="61">
                  <c:v>47.55</c:v>
                </c:pt>
                <c:pt idx="62">
                  <c:v>47.22</c:v>
                </c:pt>
                <c:pt idx="63">
                  <c:v>47.6</c:v>
                </c:pt>
                <c:pt idx="64">
                  <c:v>47.44</c:v>
                </c:pt>
                <c:pt idx="65">
                  <c:v>47.6</c:v>
                </c:pt>
                <c:pt idx="66">
                  <c:v>47.61</c:v>
                </c:pt>
                <c:pt idx="67">
                  <c:v>47.74</c:v>
                </c:pt>
                <c:pt idx="68">
                  <c:v>47.55</c:v>
                </c:pt>
                <c:pt idx="69">
                  <c:v>47.85</c:v>
                </c:pt>
                <c:pt idx="70">
                  <c:v>47.99</c:v>
                </c:pt>
                <c:pt idx="71">
                  <c:v>47.99</c:v>
                </c:pt>
                <c:pt idx="72">
                  <c:v>48.15</c:v>
                </c:pt>
                <c:pt idx="73">
                  <c:v>48.24</c:v>
                </c:pt>
                <c:pt idx="74">
                  <c:v>47.87</c:v>
                </c:pt>
                <c:pt idx="75">
                  <c:v>48.34</c:v>
                </c:pt>
                <c:pt idx="76">
                  <c:v>48.24</c:v>
                </c:pt>
                <c:pt idx="77">
                  <c:v>48.25</c:v>
                </c:pt>
                <c:pt idx="78">
                  <c:v>48.4</c:v>
                </c:pt>
                <c:pt idx="79">
                  <c:v>48.32</c:v>
                </c:pt>
                <c:pt idx="80">
                  <c:v>48.57</c:v>
                </c:pt>
                <c:pt idx="81">
                  <c:v>48.71</c:v>
                </c:pt>
                <c:pt idx="82">
                  <c:v>48.77</c:v>
                </c:pt>
                <c:pt idx="83">
                  <c:v>49.32</c:v>
                </c:pt>
                <c:pt idx="84">
                  <c:v>49.4</c:v>
                </c:pt>
                <c:pt idx="85">
                  <c:v>49.27</c:v>
                </c:pt>
                <c:pt idx="86">
                  <c:v>49.46</c:v>
                </c:pt>
                <c:pt idx="87">
                  <c:v>49.52</c:v>
                </c:pt>
                <c:pt idx="88">
                  <c:v>49.65</c:v>
                </c:pt>
                <c:pt idx="89">
                  <c:v>49.51</c:v>
                </c:pt>
                <c:pt idx="90">
                  <c:v>49.72</c:v>
                </c:pt>
                <c:pt idx="91">
                  <c:v>49.65</c:v>
                </c:pt>
                <c:pt idx="92">
                  <c:v>49.85</c:v>
                </c:pt>
                <c:pt idx="93">
                  <c:v>49.84</c:v>
                </c:pt>
                <c:pt idx="94">
                  <c:v>50.01</c:v>
                </c:pt>
                <c:pt idx="95">
                  <c:v>50.26</c:v>
                </c:pt>
                <c:pt idx="96">
                  <c:v>50.13</c:v>
                </c:pt>
                <c:pt idx="97">
                  <c:v>50.38</c:v>
                </c:pt>
                <c:pt idx="98">
                  <c:v>50.44</c:v>
                </c:pt>
                <c:pt idx="99">
                  <c:v>50.44</c:v>
                </c:pt>
                <c:pt idx="100">
                  <c:v>50.57</c:v>
                </c:pt>
                <c:pt idx="101">
                  <c:v>50.44</c:v>
                </c:pt>
                <c:pt idx="102">
                  <c:v>50.56</c:v>
                </c:pt>
                <c:pt idx="103">
                  <c:v>51.02</c:v>
                </c:pt>
                <c:pt idx="104">
                  <c:v>50.64</c:v>
                </c:pt>
                <c:pt idx="105">
                  <c:v>50.68</c:v>
                </c:pt>
                <c:pt idx="106">
                  <c:v>50.56</c:v>
                </c:pt>
                <c:pt idx="107">
                  <c:v>50.6</c:v>
                </c:pt>
                <c:pt idx="108">
                  <c:v>50.67</c:v>
                </c:pt>
                <c:pt idx="109">
                  <c:v>50.96</c:v>
                </c:pt>
                <c:pt idx="110">
                  <c:v>51</c:v>
                </c:pt>
                <c:pt idx="111">
                  <c:v>51</c:v>
                </c:pt>
                <c:pt idx="112">
                  <c:v>51</c:v>
                </c:pt>
                <c:pt idx="113">
                  <c:v>51.44</c:v>
                </c:pt>
                <c:pt idx="114">
                  <c:v>51.58</c:v>
                </c:pt>
                <c:pt idx="115">
                  <c:v>51.6</c:v>
                </c:pt>
                <c:pt idx="116">
                  <c:v>51.5</c:v>
                </c:pt>
                <c:pt idx="117">
                  <c:v>51.96</c:v>
                </c:pt>
                <c:pt idx="118">
                  <c:v>51.72</c:v>
                </c:pt>
                <c:pt idx="119">
                  <c:v>52.05</c:v>
                </c:pt>
                <c:pt idx="120">
                  <c:v>51.8</c:v>
                </c:pt>
                <c:pt idx="121">
                  <c:v>52.15</c:v>
                </c:pt>
                <c:pt idx="122">
                  <c:v>52.27</c:v>
                </c:pt>
                <c:pt idx="123">
                  <c:v>52.26</c:v>
                </c:pt>
                <c:pt idx="124">
                  <c:v>52.67</c:v>
                </c:pt>
                <c:pt idx="125">
                  <c:v>52.29</c:v>
                </c:pt>
                <c:pt idx="126">
                  <c:v>52.73</c:v>
                </c:pt>
                <c:pt idx="127">
                  <c:v>52.7</c:v>
                </c:pt>
                <c:pt idx="128">
                  <c:v>52.64</c:v>
                </c:pt>
                <c:pt idx="129">
                  <c:v>52.77</c:v>
                </c:pt>
                <c:pt idx="130">
                  <c:v>52.9</c:v>
                </c:pt>
                <c:pt idx="131">
                  <c:v>52.87</c:v>
                </c:pt>
                <c:pt idx="132">
                  <c:v>53.08</c:v>
                </c:pt>
                <c:pt idx="133">
                  <c:v>53.21</c:v>
                </c:pt>
                <c:pt idx="134">
                  <c:v>52.72</c:v>
                </c:pt>
                <c:pt idx="135">
                  <c:v>53.13</c:v>
                </c:pt>
                <c:pt idx="136">
                  <c:v>53.05</c:v>
                </c:pt>
                <c:pt idx="137">
                  <c:v>53.38</c:v>
                </c:pt>
                <c:pt idx="138">
                  <c:v>53.31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54-4E95-8AF5-45B00F4945F6}"/>
            </c:ext>
          </c:extLst>
        </c:ser>
        <c:ser>
          <c:idx val="3"/>
          <c:order val="3"/>
          <c:tx>
            <c:v>Calc Out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-0.67311094408261096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485</c:v>
                </c:pt>
                <c:pt idx="99">
                  <c:v>490</c:v>
                </c:pt>
                <c:pt idx="100">
                  <c:v>495</c:v>
                </c:pt>
                <c:pt idx="101">
                  <c:v>500</c:v>
                </c:pt>
                <c:pt idx="102">
                  <c:v>505</c:v>
                </c:pt>
                <c:pt idx="103">
                  <c:v>510</c:v>
                </c:pt>
                <c:pt idx="104">
                  <c:v>515</c:v>
                </c:pt>
                <c:pt idx="105">
                  <c:v>520</c:v>
                </c:pt>
                <c:pt idx="106">
                  <c:v>525</c:v>
                </c:pt>
                <c:pt idx="107">
                  <c:v>530</c:v>
                </c:pt>
                <c:pt idx="108">
                  <c:v>535</c:v>
                </c:pt>
                <c:pt idx="109">
                  <c:v>540</c:v>
                </c:pt>
                <c:pt idx="110">
                  <c:v>545</c:v>
                </c:pt>
                <c:pt idx="111">
                  <c:v>550</c:v>
                </c:pt>
                <c:pt idx="112">
                  <c:v>555</c:v>
                </c:pt>
                <c:pt idx="113">
                  <c:v>560</c:v>
                </c:pt>
                <c:pt idx="114">
                  <c:v>565</c:v>
                </c:pt>
                <c:pt idx="115">
                  <c:v>570</c:v>
                </c:pt>
                <c:pt idx="116">
                  <c:v>575</c:v>
                </c:pt>
                <c:pt idx="117">
                  <c:v>580</c:v>
                </c:pt>
                <c:pt idx="118">
                  <c:v>585</c:v>
                </c:pt>
                <c:pt idx="119">
                  <c:v>590</c:v>
                </c:pt>
                <c:pt idx="120">
                  <c:v>595</c:v>
                </c:pt>
                <c:pt idx="121">
                  <c:v>600</c:v>
                </c:pt>
                <c:pt idx="122">
                  <c:v>605</c:v>
                </c:pt>
                <c:pt idx="123">
                  <c:v>610</c:v>
                </c:pt>
                <c:pt idx="124">
                  <c:v>615</c:v>
                </c:pt>
                <c:pt idx="125">
                  <c:v>620</c:v>
                </c:pt>
                <c:pt idx="126">
                  <c:v>625</c:v>
                </c:pt>
                <c:pt idx="127">
                  <c:v>630</c:v>
                </c:pt>
                <c:pt idx="128">
                  <c:v>635</c:v>
                </c:pt>
                <c:pt idx="129">
                  <c:v>640</c:v>
                </c:pt>
                <c:pt idx="130">
                  <c:v>645</c:v>
                </c:pt>
                <c:pt idx="131">
                  <c:v>650</c:v>
                </c:pt>
                <c:pt idx="132">
                  <c:v>655</c:v>
                </c:pt>
                <c:pt idx="133">
                  <c:v>660</c:v>
                </c:pt>
                <c:pt idx="134">
                  <c:v>665</c:v>
                </c:pt>
                <c:pt idx="135">
                  <c:v>670</c:v>
                </c:pt>
                <c:pt idx="136">
                  <c:v>675</c:v>
                </c:pt>
                <c:pt idx="137">
                  <c:v>680</c:v>
                </c:pt>
                <c:pt idx="138">
                  <c:v>680.60963341210902</c:v>
                </c:pt>
              </c:numCache>
            </c:numRef>
          </c:xVal>
          <c:yVal>
            <c:numRef>
              <c:f>'CALC OUT'!$F$4:$F$398</c:f>
              <c:numCache>
                <c:formatCode>General</c:formatCode>
                <c:ptCount val="395"/>
                <c:pt idx="0">
                  <c:v>41.3</c:v>
                </c:pt>
                <c:pt idx="1">
                  <c:v>41.34</c:v>
                </c:pt>
                <c:pt idx="2">
                  <c:v>41.06</c:v>
                </c:pt>
                <c:pt idx="3">
                  <c:v>40.57</c:v>
                </c:pt>
                <c:pt idx="4">
                  <c:v>40.53</c:v>
                </c:pt>
                <c:pt idx="5">
                  <c:v>40.3599999999999</c:v>
                </c:pt>
                <c:pt idx="6">
                  <c:v>40.200000000000003</c:v>
                </c:pt>
                <c:pt idx="7">
                  <c:v>40.450000000000003</c:v>
                </c:pt>
                <c:pt idx="8">
                  <c:v>40.840000000000003</c:v>
                </c:pt>
                <c:pt idx="9">
                  <c:v>40.769999999999897</c:v>
                </c:pt>
                <c:pt idx="10">
                  <c:v>40.83</c:v>
                </c:pt>
                <c:pt idx="11">
                  <c:v>40.950000000000003</c:v>
                </c:pt>
                <c:pt idx="12">
                  <c:v>41.15</c:v>
                </c:pt>
                <c:pt idx="13">
                  <c:v>41.36</c:v>
                </c:pt>
                <c:pt idx="14">
                  <c:v>41.78</c:v>
                </c:pt>
                <c:pt idx="15">
                  <c:v>41.87</c:v>
                </c:pt>
                <c:pt idx="16">
                  <c:v>41.9</c:v>
                </c:pt>
                <c:pt idx="17">
                  <c:v>42.159999999999897</c:v>
                </c:pt>
                <c:pt idx="18">
                  <c:v>42.22</c:v>
                </c:pt>
                <c:pt idx="19">
                  <c:v>42.39</c:v>
                </c:pt>
                <c:pt idx="20">
                  <c:v>42.349999999999902</c:v>
                </c:pt>
                <c:pt idx="21">
                  <c:v>42.73</c:v>
                </c:pt>
                <c:pt idx="22">
                  <c:v>43.02</c:v>
                </c:pt>
                <c:pt idx="23">
                  <c:v>43.42</c:v>
                </c:pt>
                <c:pt idx="24">
                  <c:v>43.879999999999903</c:v>
                </c:pt>
                <c:pt idx="25">
                  <c:v>43.77</c:v>
                </c:pt>
                <c:pt idx="26">
                  <c:v>44.01</c:v>
                </c:pt>
                <c:pt idx="27">
                  <c:v>44.51</c:v>
                </c:pt>
                <c:pt idx="28">
                  <c:v>44.38</c:v>
                </c:pt>
                <c:pt idx="29">
                  <c:v>44.81</c:v>
                </c:pt>
                <c:pt idx="30">
                  <c:v>44.8599999999999</c:v>
                </c:pt>
                <c:pt idx="31">
                  <c:v>44.909999999999897</c:v>
                </c:pt>
                <c:pt idx="32">
                  <c:v>45.22</c:v>
                </c:pt>
                <c:pt idx="33">
                  <c:v>45.34</c:v>
                </c:pt>
                <c:pt idx="34">
                  <c:v>45.53</c:v>
                </c:pt>
                <c:pt idx="35">
                  <c:v>45.54</c:v>
                </c:pt>
                <c:pt idx="36">
                  <c:v>45.71</c:v>
                </c:pt>
                <c:pt idx="37">
                  <c:v>45.99</c:v>
                </c:pt>
                <c:pt idx="38">
                  <c:v>45.93</c:v>
                </c:pt>
                <c:pt idx="39">
                  <c:v>46.08</c:v>
                </c:pt>
                <c:pt idx="40">
                  <c:v>46.46</c:v>
                </c:pt>
                <c:pt idx="41">
                  <c:v>46.29</c:v>
                </c:pt>
                <c:pt idx="42">
                  <c:v>46.77</c:v>
                </c:pt>
                <c:pt idx="43">
                  <c:v>46.55</c:v>
                </c:pt>
                <c:pt idx="44">
                  <c:v>46.6</c:v>
                </c:pt>
                <c:pt idx="45">
                  <c:v>46.72</c:v>
                </c:pt>
                <c:pt idx="46">
                  <c:v>47.03</c:v>
                </c:pt>
                <c:pt idx="47">
                  <c:v>46.91</c:v>
                </c:pt>
                <c:pt idx="48">
                  <c:v>47.22</c:v>
                </c:pt>
                <c:pt idx="49">
                  <c:v>46.97</c:v>
                </c:pt>
                <c:pt idx="50">
                  <c:v>47.19</c:v>
                </c:pt>
                <c:pt idx="51">
                  <c:v>47.379999999999903</c:v>
                </c:pt>
                <c:pt idx="52">
                  <c:v>47.36</c:v>
                </c:pt>
                <c:pt idx="53">
                  <c:v>47.28</c:v>
                </c:pt>
                <c:pt idx="54">
                  <c:v>47</c:v>
                </c:pt>
                <c:pt idx="55">
                  <c:v>46.9</c:v>
                </c:pt>
                <c:pt idx="56">
                  <c:v>47.17</c:v>
                </c:pt>
                <c:pt idx="57">
                  <c:v>47.18</c:v>
                </c:pt>
                <c:pt idx="58">
                  <c:v>47.23</c:v>
                </c:pt>
                <c:pt idx="59">
                  <c:v>47.51</c:v>
                </c:pt>
                <c:pt idx="60">
                  <c:v>47.25</c:v>
                </c:pt>
                <c:pt idx="61">
                  <c:v>47.55</c:v>
                </c:pt>
                <c:pt idx="62">
                  <c:v>47.22</c:v>
                </c:pt>
                <c:pt idx="63">
                  <c:v>47.6</c:v>
                </c:pt>
                <c:pt idx="64">
                  <c:v>47.44</c:v>
                </c:pt>
                <c:pt idx="65">
                  <c:v>47.6</c:v>
                </c:pt>
                <c:pt idx="66">
                  <c:v>47.61</c:v>
                </c:pt>
                <c:pt idx="67">
                  <c:v>47.74</c:v>
                </c:pt>
                <c:pt idx="68">
                  <c:v>47.55</c:v>
                </c:pt>
                <c:pt idx="69">
                  <c:v>47.85</c:v>
                </c:pt>
                <c:pt idx="70">
                  <c:v>47.99</c:v>
                </c:pt>
                <c:pt idx="71">
                  <c:v>47.99</c:v>
                </c:pt>
                <c:pt idx="72">
                  <c:v>48.15</c:v>
                </c:pt>
                <c:pt idx="73">
                  <c:v>48.239999999999903</c:v>
                </c:pt>
                <c:pt idx="74">
                  <c:v>47.87</c:v>
                </c:pt>
                <c:pt idx="75">
                  <c:v>48.339999999999897</c:v>
                </c:pt>
                <c:pt idx="76">
                  <c:v>48.239999999999903</c:v>
                </c:pt>
                <c:pt idx="77">
                  <c:v>48.25</c:v>
                </c:pt>
                <c:pt idx="78">
                  <c:v>48.4</c:v>
                </c:pt>
                <c:pt idx="79">
                  <c:v>48.32</c:v>
                </c:pt>
                <c:pt idx="80">
                  <c:v>48.57</c:v>
                </c:pt>
                <c:pt idx="81">
                  <c:v>48.71</c:v>
                </c:pt>
                <c:pt idx="82">
                  <c:v>48.77</c:v>
                </c:pt>
                <c:pt idx="83">
                  <c:v>49.32</c:v>
                </c:pt>
                <c:pt idx="84">
                  <c:v>49.4</c:v>
                </c:pt>
                <c:pt idx="85">
                  <c:v>49.27</c:v>
                </c:pt>
                <c:pt idx="86">
                  <c:v>49.46</c:v>
                </c:pt>
                <c:pt idx="87">
                  <c:v>49.52</c:v>
                </c:pt>
                <c:pt idx="88">
                  <c:v>49.65</c:v>
                </c:pt>
                <c:pt idx="89">
                  <c:v>49.51</c:v>
                </c:pt>
                <c:pt idx="90">
                  <c:v>49.72</c:v>
                </c:pt>
                <c:pt idx="91">
                  <c:v>49.65</c:v>
                </c:pt>
                <c:pt idx="92">
                  <c:v>49.85</c:v>
                </c:pt>
                <c:pt idx="93">
                  <c:v>49.84</c:v>
                </c:pt>
                <c:pt idx="94">
                  <c:v>50.01</c:v>
                </c:pt>
                <c:pt idx="95">
                  <c:v>50.26</c:v>
                </c:pt>
                <c:pt idx="96">
                  <c:v>50.13</c:v>
                </c:pt>
                <c:pt idx="97">
                  <c:v>50.38</c:v>
                </c:pt>
                <c:pt idx="98">
                  <c:v>50.44</c:v>
                </c:pt>
                <c:pt idx="99">
                  <c:v>50.44</c:v>
                </c:pt>
                <c:pt idx="100">
                  <c:v>50.57</c:v>
                </c:pt>
                <c:pt idx="101">
                  <c:v>50.44</c:v>
                </c:pt>
                <c:pt idx="102">
                  <c:v>50.56</c:v>
                </c:pt>
                <c:pt idx="103">
                  <c:v>51.02</c:v>
                </c:pt>
                <c:pt idx="104">
                  <c:v>50.64</c:v>
                </c:pt>
                <c:pt idx="105">
                  <c:v>50.68</c:v>
                </c:pt>
                <c:pt idx="106">
                  <c:v>50.56</c:v>
                </c:pt>
                <c:pt idx="107">
                  <c:v>50.6</c:v>
                </c:pt>
                <c:pt idx="108">
                  <c:v>50.67</c:v>
                </c:pt>
                <c:pt idx="109">
                  <c:v>50.959999999999901</c:v>
                </c:pt>
                <c:pt idx="110">
                  <c:v>51</c:v>
                </c:pt>
                <c:pt idx="111">
                  <c:v>51</c:v>
                </c:pt>
                <c:pt idx="112">
                  <c:v>51</c:v>
                </c:pt>
                <c:pt idx="113">
                  <c:v>51.439999999999898</c:v>
                </c:pt>
                <c:pt idx="114">
                  <c:v>51.58</c:v>
                </c:pt>
                <c:pt idx="115">
                  <c:v>51.6</c:v>
                </c:pt>
                <c:pt idx="116">
                  <c:v>51.5</c:v>
                </c:pt>
                <c:pt idx="117">
                  <c:v>51.96</c:v>
                </c:pt>
                <c:pt idx="118">
                  <c:v>51.72</c:v>
                </c:pt>
                <c:pt idx="119">
                  <c:v>52.049999999999898</c:v>
                </c:pt>
                <c:pt idx="120">
                  <c:v>51.8</c:v>
                </c:pt>
                <c:pt idx="121">
                  <c:v>52.15</c:v>
                </c:pt>
                <c:pt idx="122">
                  <c:v>52.269999999999897</c:v>
                </c:pt>
                <c:pt idx="123">
                  <c:v>52.26</c:v>
                </c:pt>
                <c:pt idx="124">
                  <c:v>52.669999999999902</c:v>
                </c:pt>
                <c:pt idx="125">
                  <c:v>52.29</c:v>
                </c:pt>
                <c:pt idx="126">
                  <c:v>52.73</c:v>
                </c:pt>
                <c:pt idx="127">
                  <c:v>52.7</c:v>
                </c:pt>
                <c:pt idx="128">
                  <c:v>52.64</c:v>
                </c:pt>
                <c:pt idx="129">
                  <c:v>52.77</c:v>
                </c:pt>
                <c:pt idx="130">
                  <c:v>52.9</c:v>
                </c:pt>
                <c:pt idx="131">
                  <c:v>52.87</c:v>
                </c:pt>
                <c:pt idx="132">
                  <c:v>53.08</c:v>
                </c:pt>
                <c:pt idx="133">
                  <c:v>53.21</c:v>
                </c:pt>
                <c:pt idx="134">
                  <c:v>52.72</c:v>
                </c:pt>
                <c:pt idx="135">
                  <c:v>53.13</c:v>
                </c:pt>
                <c:pt idx="136">
                  <c:v>53.05</c:v>
                </c:pt>
                <c:pt idx="137">
                  <c:v>53.38</c:v>
                </c:pt>
                <c:pt idx="138">
                  <c:v>53.31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0A-4D56-B27B-914EA804DF5B}"/>
            </c:ext>
          </c:extLst>
        </c:ser>
        <c:ser>
          <c:idx val="4"/>
          <c:order val="4"/>
          <c:tx>
            <c:v>Calc Average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PCGDD0029_Calc_Avg!$D$4:$D$394</c:f>
              <c:numCache>
                <c:formatCode>General</c:formatCode>
                <c:ptCount val="391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680.60963341210902</c:v>
                </c:pt>
                <c:pt idx="138">
                  <c:v>0</c:v>
                </c:pt>
                <c:pt idx="139">
                  <c:v>-0.67311094408261096</c:v>
                </c:pt>
              </c:numCache>
            </c:numRef>
          </c:xVal>
          <c:yVal>
            <c:numRef>
              <c:f>PCGDD0029_Calc_Avg!$F$4:$F$394</c:f>
              <c:numCache>
                <c:formatCode>General</c:formatCode>
                <c:ptCount val="391"/>
                <c:pt idx="0">
                  <c:v>42.92</c:v>
                </c:pt>
                <c:pt idx="1">
                  <c:v>41.88</c:v>
                </c:pt>
                <c:pt idx="2">
                  <c:v>41.645000000000003</c:v>
                </c:pt>
                <c:pt idx="3">
                  <c:v>41.76</c:v>
                </c:pt>
                <c:pt idx="4">
                  <c:v>41.64</c:v>
                </c:pt>
                <c:pt idx="5">
                  <c:v>41.38</c:v>
                </c:pt>
                <c:pt idx="6">
                  <c:v>41.834999999999901</c:v>
                </c:pt>
                <c:pt idx="7">
                  <c:v>42.125</c:v>
                </c:pt>
                <c:pt idx="8">
                  <c:v>42.09</c:v>
                </c:pt>
                <c:pt idx="9">
                  <c:v>41.989999999999903</c:v>
                </c:pt>
                <c:pt idx="10">
                  <c:v>42.075000000000003</c:v>
                </c:pt>
                <c:pt idx="11">
                  <c:v>42.475000000000001</c:v>
                </c:pt>
                <c:pt idx="12">
                  <c:v>42.44</c:v>
                </c:pt>
                <c:pt idx="13">
                  <c:v>43.209999999999901</c:v>
                </c:pt>
                <c:pt idx="14">
                  <c:v>43.129999999999903</c:v>
                </c:pt>
                <c:pt idx="15">
                  <c:v>42.94</c:v>
                </c:pt>
                <c:pt idx="16">
                  <c:v>43.279999999999902</c:v>
                </c:pt>
                <c:pt idx="17">
                  <c:v>43.31</c:v>
                </c:pt>
                <c:pt idx="18">
                  <c:v>43.699999999999903</c:v>
                </c:pt>
                <c:pt idx="19">
                  <c:v>43.29</c:v>
                </c:pt>
                <c:pt idx="20">
                  <c:v>44.019999999999897</c:v>
                </c:pt>
                <c:pt idx="21">
                  <c:v>44.13</c:v>
                </c:pt>
                <c:pt idx="22">
                  <c:v>44.68</c:v>
                </c:pt>
                <c:pt idx="23">
                  <c:v>44.96</c:v>
                </c:pt>
                <c:pt idx="24">
                  <c:v>45.015000000000001</c:v>
                </c:pt>
                <c:pt idx="25">
                  <c:v>45.255000000000003</c:v>
                </c:pt>
                <c:pt idx="26">
                  <c:v>45.574999999999903</c:v>
                </c:pt>
                <c:pt idx="27">
                  <c:v>45.625</c:v>
                </c:pt>
                <c:pt idx="28">
                  <c:v>45.86</c:v>
                </c:pt>
                <c:pt idx="29">
                  <c:v>46.009999999999899</c:v>
                </c:pt>
                <c:pt idx="30">
                  <c:v>45.75</c:v>
                </c:pt>
                <c:pt idx="31">
                  <c:v>46.244999999999997</c:v>
                </c:pt>
                <c:pt idx="32">
                  <c:v>46.43</c:v>
                </c:pt>
                <c:pt idx="33">
                  <c:v>46.555</c:v>
                </c:pt>
                <c:pt idx="34">
                  <c:v>46.72</c:v>
                </c:pt>
                <c:pt idx="35">
                  <c:v>46.67</c:v>
                </c:pt>
                <c:pt idx="36">
                  <c:v>46.814999999999998</c:v>
                </c:pt>
                <c:pt idx="37">
                  <c:v>47.14</c:v>
                </c:pt>
                <c:pt idx="38">
                  <c:v>47.125</c:v>
                </c:pt>
                <c:pt idx="39">
                  <c:v>47.47</c:v>
                </c:pt>
                <c:pt idx="40">
                  <c:v>47.375</c:v>
                </c:pt>
                <c:pt idx="41">
                  <c:v>47.84</c:v>
                </c:pt>
                <c:pt idx="42">
                  <c:v>47.379999999999903</c:v>
                </c:pt>
                <c:pt idx="43">
                  <c:v>47.64</c:v>
                </c:pt>
                <c:pt idx="44">
                  <c:v>47.834999999999901</c:v>
                </c:pt>
                <c:pt idx="45">
                  <c:v>48.15</c:v>
                </c:pt>
                <c:pt idx="46">
                  <c:v>47.81</c:v>
                </c:pt>
                <c:pt idx="47">
                  <c:v>48.184999999999903</c:v>
                </c:pt>
                <c:pt idx="48">
                  <c:v>47.774999999999999</c:v>
                </c:pt>
                <c:pt idx="49">
                  <c:v>48.209999999999901</c:v>
                </c:pt>
                <c:pt idx="50">
                  <c:v>48.06</c:v>
                </c:pt>
                <c:pt idx="51">
                  <c:v>48.305</c:v>
                </c:pt>
                <c:pt idx="52">
                  <c:v>48.029999999999902</c:v>
                </c:pt>
                <c:pt idx="53">
                  <c:v>48.03</c:v>
                </c:pt>
                <c:pt idx="54">
                  <c:v>47.5</c:v>
                </c:pt>
                <c:pt idx="55">
                  <c:v>48.085000000000001</c:v>
                </c:pt>
                <c:pt idx="56">
                  <c:v>47.72</c:v>
                </c:pt>
                <c:pt idx="57">
                  <c:v>48.034999999999997</c:v>
                </c:pt>
                <c:pt idx="58">
                  <c:v>48.414999999999999</c:v>
                </c:pt>
                <c:pt idx="59">
                  <c:v>47.96</c:v>
                </c:pt>
                <c:pt idx="60">
                  <c:v>48.024999999999999</c:v>
                </c:pt>
                <c:pt idx="61">
                  <c:v>47.695</c:v>
                </c:pt>
                <c:pt idx="62">
                  <c:v>48.02</c:v>
                </c:pt>
                <c:pt idx="63">
                  <c:v>47.91</c:v>
                </c:pt>
                <c:pt idx="64">
                  <c:v>48.16</c:v>
                </c:pt>
                <c:pt idx="65">
                  <c:v>48.204999999999899</c:v>
                </c:pt>
                <c:pt idx="66">
                  <c:v>48.3</c:v>
                </c:pt>
                <c:pt idx="67">
                  <c:v>48.115000000000002</c:v>
                </c:pt>
                <c:pt idx="68">
                  <c:v>48.39</c:v>
                </c:pt>
                <c:pt idx="69">
                  <c:v>48.365000000000002</c:v>
                </c:pt>
                <c:pt idx="70">
                  <c:v>48.339999999999897</c:v>
                </c:pt>
                <c:pt idx="71">
                  <c:v>48.55</c:v>
                </c:pt>
                <c:pt idx="72">
                  <c:v>48.78</c:v>
                </c:pt>
                <c:pt idx="73">
                  <c:v>48.57</c:v>
                </c:pt>
                <c:pt idx="74">
                  <c:v>48.59</c:v>
                </c:pt>
                <c:pt idx="75">
                  <c:v>48.884999999999998</c:v>
                </c:pt>
                <c:pt idx="76">
                  <c:v>48.61</c:v>
                </c:pt>
                <c:pt idx="77">
                  <c:v>48.914999999999999</c:v>
                </c:pt>
                <c:pt idx="78">
                  <c:v>48.684999999999903</c:v>
                </c:pt>
                <c:pt idx="79">
                  <c:v>49.199999999999903</c:v>
                </c:pt>
                <c:pt idx="80">
                  <c:v>49</c:v>
                </c:pt>
                <c:pt idx="81">
                  <c:v>49.08</c:v>
                </c:pt>
                <c:pt idx="82">
                  <c:v>49.765000000000001</c:v>
                </c:pt>
                <c:pt idx="83">
                  <c:v>49.594999999999899</c:v>
                </c:pt>
                <c:pt idx="84">
                  <c:v>49.56</c:v>
                </c:pt>
                <c:pt idx="85">
                  <c:v>49.704999999999998</c:v>
                </c:pt>
                <c:pt idx="86">
                  <c:v>49.725000000000001</c:v>
                </c:pt>
                <c:pt idx="87">
                  <c:v>49.854999999999997</c:v>
                </c:pt>
                <c:pt idx="88">
                  <c:v>49.72</c:v>
                </c:pt>
                <c:pt idx="89">
                  <c:v>49.93</c:v>
                </c:pt>
                <c:pt idx="90">
                  <c:v>49.88</c:v>
                </c:pt>
                <c:pt idx="91">
                  <c:v>50.055</c:v>
                </c:pt>
                <c:pt idx="92">
                  <c:v>49.994999999999997</c:v>
                </c:pt>
                <c:pt idx="93">
                  <c:v>50.204999999999998</c:v>
                </c:pt>
                <c:pt idx="94">
                  <c:v>50.4</c:v>
                </c:pt>
                <c:pt idx="95">
                  <c:v>50.335000000000001</c:v>
                </c:pt>
                <c:pt idx="96">
                  <c:v>50.52</c:v>
                </c:pt>
                <c:pt idx="97">
                  <c:v>50.579999999999899</c:v>
                </c:pt>
                <c:pt idx="98">
                  <c:v>50.574999999999903</c:v>
                </c:pt>
                <c:pt idx="99">
                  <c:v>50.764999999999901</c:v>
                </c:pt>
                <c:pt idx="100">
                  <c:v>50.564999999999998</c:v>
                </c:pt>
                <c:pt idx="101">
                  <c:v>50.664999999999999</c:v>
                </c:pt>
                <c:pt idx="102">
                  <c:v>51.194999999999901</c:v>
                </c:pt>
                <c:pt idx="103">
                  <c:v>50.874999999999901</c:v>
                </c:pt>
                <c:pt idx="104">
                  <c:v>50.795000000000002</c:v>
                </c:pt>
                <c:pt idx="105">
                  <c:v>50.74</c:v>
                </c:pt>
                <c:pt idx="106">
                  <c:v>50.86</c:v>
                </c:pt>
                <c:pt idx="107">
                  <c:v>50.89</c:v>
                </c:pt>
                <c:pt idx="108">
                  <c:v>51.1099999999999</c:v>
                </c:pt>
                <c:pt idx="109">
                  <c:v>51.2349999999999</c:v>
                </c:pt>
                <c:pt idx="110">
                  <c:v>51.244999999999997</c:v>
                </c:pt>
                <c:pt idx="111">
                  <c:v>51.339999999999897</c:v>
                </c:pt>
                <c:pt idx="112">
                  <c:v>51.649999999999899</c:v>
                </c:pt>
                <c:pt idx="113">
                  <c:v>51.814999999999998</c:v>
                </c:pt>
                <c:pt idx="114">
                  <c:v>51.79</c:v>
                </c:pt>
                <c:pt idx="115">
                  <c:v>51.78</c:v>
                </c:pt>
                <c:pt idx="116">
                  <c:v>52.05</c:v>
                </c:pt>
                <c:pt idx="117">
                  <c:v>51.895000000000003</c:v>
                </c:pt>
                <c:pt idx="118">
                  <c:v>52.2349999999999</c:v>
                </c:pt>
                <c:pt idx="119">
                  <c:v>52.08</c:v>
                </c:pt>
                <c:pt idx="120">
                  <c:v>52.26</c:v>
                </c:pt>
                <c:pt idx="121">
                  <c:v>52.475000000000001</c:v>
                </c:pt>
                <c:pt idx="122">
                  <c:v>52.42</c:v>
                </c:pt>
                <c:pt idx="123">
                  <c:v>52.715000000000003</c:v>
                </c:pt>
                <c:pt idx="124">
                  <c:v>52.45</c:v>
                </c:pt>
                <c:pt idx="125">
                  <c:v>52.989999999999903</c:v>
                </c:pt>
                <c:pt idx="126">
                  <c:v>52.835000000000001</c:v>
                </c:pt>
                <c:pt idx="127">
                  <c:v>52.814999999999998</c:v>
                </c:pt>
                <c:pt idx="128">
                  <c:v>52.85</c:v>
                </c:pt>
                <c:pt idx="129">
                  <c:v>52.98</c:v>
                </c:pt>
                <c:pt idx="130">
                  <c:v>52.965000000000003</c:v>
                </c:pt>
                <c:pt idx="131">
                  <c:v>53.244999999999997</c:v>
                </c:pt>
                <c:pt idx="132">
                  <c:v>53.244999999999898</c:v>
                </c:pt>
                <c:pt idx="133">
                  <c:v>52.784999999999997</c:v>
                </c:pt>
                <c:pt idx="134">
                  <c:v>53.295000000000002</c:v>
                </c:pt>
                <c:pt idx="135">
                  <c:v>53.09</c:v>
                </c:pt>
                <c:pt idx="136">
                  <c:v>53.405000000000001</c:v>
                </c:pt>
                <c:pt idx="137">
                  <c:v>53.31</c:v>
                </c:pt>
                <c:pt idx="138">
                  <c:v>41.34</c:v>
                </c:pt>
                <c:pt idx="139">
                  <c:v>41.3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0A-4D56-B27B-914EA804D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18624"/>
        <c:axId val="486837776"/>
      </c:scatterChart>
      <c:valAx>
        <c:axId val="48491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837776"/>
        <c:crosses val="autoZero"/>
        <c:crossBetween val="midCat"/>
      </c:valAx>
      <c:valAx>
        <c:axId val="48683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Azimuth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918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Easting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680.60963341210902</c:v>
                </c:pt>
              </c:numCache>
            </c:numRef>
          </c:xVal>
          <c:yVal>
            <c:numRef>
              <c:f>'CALC IN'!$G$4:$G$400</c:f>
              <c:numCache>
                <c:formatCode>General</c:formatCode>
                <c:ptCount val="397"/>
                <c:pt idx="0">
                  <c:v>-3.3329478348793101E-2</c:v>
                </c:pt>
                <c:pt idx="1">
                  <c:v>0.816874388993725</c:v>
                </c:pt>
                <c:pt idx="2">
                  <c:v>1.6384867027451899</c:v>
                </c:pt>
                <c:pt idx="3">
                  <c:v>2.4655125046886002</c:v>
                </c:pt>
                <c:pt idx="4">
                  <c:v>3.2915011437553598</c:v>
                </c:pt>
                <c:pt idx="5">
                  <c:v>4.1161452623213499</c:v>
                </c:pt>
                <c:pt idx="6">
                  <c:v>4.9465794784149297</c:v>
                </c:pt>
                <c:pt idx="7">
                  <c:v>5.7856766493372698</c:v>
                </c:pt>
                <c:pt idx="8">
                  <c:v>6.6308955944479102</c:v>
                </c:pt>
                <c:pt idx="9">
                  <c:v>7.47408714151676</c:v>
                </c:pt>
                <c:pt idx="10">
                  <c:v>8.3208435194132502</c:v>
                </c:pt>
                <c:pt idx="11">
                  <c:v>9.1811367708331009</c:v>
                </c:pt>
                <c:pt idx="12">
                  <c:v>10.0471629292716</c:v>
                </c:pt>
                <c:pt idx="13">
                  <c:v>10.9203594365346</c:v>
                </c:pt>
                <c:pt idx="14">
                  <c:v>11.801902814841799</c:v>
                </c:pt>
                <c:pt idx="15">
                  <c:v>12.6800393369062</c:v>
                </c:pt>
                <c:pt idx="16">
                  <c:v>13.563864936980799</c:v>
                </c:pt>
                <c:pt idx="17">
                  <c:v>14.461330991078301</c:v>
                </c:pt>
                <c:pt idx="18">
                  <c:v>15.366910350350301</c:v>
                </c:pt>
                <c:pt idx="19">
                  <c:v>16.274062478436001</c:v>
                </c:pt>
                <c:pt idx="20">
                  <c:v>17.188084270390199</c:v>
                </c:pt>
                <c:pt idx="21">
                  <c:v>18.112617639857</c:v>
                </c:pt>
                <c:pt idx="22">
                  <c:v>19.0427516159533</c:v>
                </c:pt>
                <c:pt idx="23">
                  <c:v>19.981672713974501</c:v>
                </c:pt>
                <c:pt idx="24">
                  <c:v>20.9264600709683</c:v>
                </c:pt>
                <c:pt idx="25">
                  <c:v>21.873660922674699</c:v>
                </c:pt>
                <c:pt idx="26">
                  <c:v>22.8250795511433</c:v>
                </c:pt>
                <c:pt idx="27">
                  <c:v>23.7763182018112</c:v>
                </c:pt>
                <c:pt idx="28">
                  <c:v>24.7290614303616</c:v>
                </c:pt>
                <c:pt idx="29">
                  <c:v>25.688060213028798</c:v>
                </c:pt>
                <c:pt idx="30">
                  <c:v>26.641489587817201</c:v>
                </c:pt>
                <c:pt idx="31">
                  <c:v>27.5963912715074</c:v>
                </c:pt>
                <c:pt idx="32">
                  <c:v>28.5538377359339</c:v>
                </c:pt>
                <c:pt idx="33">
                  <c:v>29.512129177352499</c:v>
                </c:pt>
                <c:pt idx="34">
                  <c:v>30.472362298584599</c:v>
                </c:pt>
                <c:pt idx="35">
                  <c:v>31.4308013561342</c:v>
                </c:pt>
                <c:pt idx="36">
                  <c:v>32.392881198031702</c:v>
                </c:pt>
                <c:pt idx="37">
                  <c:v>33.359171787267897</c:v>
                </c:pt>
                <c:pt idx="38">
                  <c:v>34.3295034529704</c:v>
                </c:pt>
                <c:pt idx="39">
                  <c:v>35.303966358750102</c:v>
                </c:pt>
                <c:pt idx="40">
                  <c:v>36.2746294746077</c:v>
                </c:pt>
                <c:pt idx="41">
                  <c:v>37.247892204829697</c:v>
                </c:pt>
                <c:pt idx="42">
                  <c:v>38.228398074016297</c:v>
                </c:pt>
                <c:pt idx="43">
                  <c:v>39.210026110054599</c:v>
                </c:pt>
                <c:pt idx="44">
                  <c:v>40.196305750848502</c:v>
                </c:pt>
                <c:pt idx="45">
                  <c:v>41.183188746545298</c:v>
                </c:pt>
                <c:pt idx="46">
                  <c:v>42.164468608320803</c:v>
                </c:pt>
                <c:pt idx="47">
                  <c:v>43.150591612701099</c:v>
                </c:pt>
                <c:pt idx="48">
                  <c:v>44.135740817147301</c:v>
                </c:pt>
                <c:pt idx="49">
                  <c:v>45.120853251803098</c:v>
                </c:pt>
                <c:pt idx="50">
                  <c:v>46.109697266577903</c:v>
                </c:pt>
                <c:pt idx="51">
                  <c:v>47.095820336733603</c:v>
                </c:pt>
                <c:pt idx="52">
                  <c:v>48.087627519649303</c:v>
                </c:pt>
                <c:pt idx="53">
                  <c:v>49.079925298311501</c:v>
                </c:pt>
                <c:pt idx="54">
                  <c:v>50.066712575155101</c:v>
                </c:pt>
                <c:pt idx="55">
                  <c:v>51.052413682103797</c:v>
                </c:pt>
                <c:pt idx="56">
                  <c:v>52.037772753138299</c:v>
                </c:pt>
                <c:pt idx="57">
                  <c:v>53.0228799957411</c:v>
                </c:pt>
                <c:pt idx="58">
                  <c:v>54.012808800602201</c:v>
                </c:pt>
                <c:pt idx="59">
                  <c:v>54.997341829050001</c:v>
                </c:pt>
                <c:pt idx="60">
                  <c:v>55.975413713750001</c:v>
                </c:pt>
                <c:pt idx="61">
                  <c:v>56.952224489163399</c:v>
                </c:pt>
                <c:pt idx="62">
                  <c:v>57.9282667552663</c:v>
                </c:pt>
                <c:pt idx="63">
                  <c:v>58.906220719035701</c:v>
                </c:pt>
                <c:pt idx="64">
                  <c:v>59.891030671202003</c:v>
                </c:pt>
                <c:pt idx="65">
                  <c:v>60.880283930457999</c:v>
                </c:pt>
                <c:pt idx="66">
                  <c:v>61.8667928588983</c:v>
                </c:pt>
                <c:pt idx="67">
                  <c:v>62.849864691004299</c:v>
                </c:pt>
                <c:pt idx="68">
                  <c:v>63.832826613542899</c:v>
                </c:pt>
                <c:pt idx="69">
                  <c:v>64.813706728160199</c:v>
                </c:pt>
                <c:pt idx="70">
                  <c:v>65.790254178396694</c:v>
                </c:pt>
                <c:pt idx="71">
                  <c:v>66.769957959702495</c:v>
                </c:pt>
                <c:pt idx="72">
                  <c:v>67.756902905456599</c:v>
                </c:pt>
                <c:pt idx="73">
                  <c:v>68.741761644342603</c:v>
                </c:pt>
                <c:pt idx="74">
                  <c:v>69.720500158028202</c:v>
                </c:pt>
                <c:pt idx="75">
                  <c:v>70.700826324790995</c:v>
                </c:pt>
                <c:pt idx="76">
                  <c:v>71.683710320422904</c:v>
                </c:pt>
                <c:pt idx="77">
                  <c:v>72.6674628067002</c:v>
                </c:pt>
                <c:pt idx="78">
                  <c:v>73.654992985753196</c:v>
                </c:pt>
                <c:pt idx="79">
                  <c:v>74.651246887187497</c:v>
                </c:pt>
                <c:pt idx="80">
                  <c:v>75.650254506002199</c:v>
                </c:pt>
                <c:pt idx="81">
                  <c:v>76.646959282187197</c:v>
                </c:pt>
                <c:pt idx="82">
                  <c:v>77.645951584569403</c:v>
                </c:pt>
                <c:pt idx="83">
                  <c:v>78.644378437613298</c:v>
                </c:pt>
                <c:pt idx="84">
                  <c:v>79.642430274795203</c:v>
                </c:pt>
                <c:pt idx="85">
                  <c:v>80.639075776440095</c:v>
                </c:pt>
                <c:pt idx="86">
                  <c:v>81.637920941193002</c:v>
                </c:pt>
                <c:pt idx="87">
                  <c:v>82.645316221970901</c:v>
                </c:pt>
                <c:pt idx="88">
                  <c:v>83.653678019514004</c:v>
                </c:pt>
                <c:pt idx="89">
                  <c:v>84.662306794524198</c:v>
                </c:pt>
                <c:pt idx="90">
                  <c:v>85.670970795442798</c:v>
                </c:pt>
                <c:pt idx="91">
                  <c:v>86.680193820442199</c:v>
                </c:pt>
                <c:pt idx="92">
                  <c:v>87.688417263506594</c:v>
                </c:pt>
                <c:pt idx="93">
                  <c:v>88.694747328771996</c:v>
                </c:pt>
                <c:pt idx="94">
                  <c:v>89.703594023509993</c:v>
                </c:pt>
                <c:pt idx="95">
                  <c:v>90.715733755971101</c:v>
                </c:pt>
                <c:pt idx="96">
                  <c:v>91.730370999994193</c:v>
                </c:pt>
                <c:pt idx="97">
                  <c:v>92.747295363206504</c:v>
                </c:pt>
                <c:pt idx="98">
                  <c:v>93.766211532245805</c:v>
                </c:pt>
                <c:pt idx="99">
                  <c:v>94.787523177007401</c:v>
                </c:pt>
                <c:pt idx="100">
                  <c:v>95.810968861992293</c:v>
                </c:pt>
                <c:pt idx="101">
                  <c:v>96.8369459113582</c:v>
                </c:pt>
                <c:pt idx="102">
                  <c:v>97.870485640149496</c:v>
                </c:pt>
                <c:pt idx="103">
                  <c:v>98.9065094163645</c:v>
                </c:pt>
                <c:pt idx="104">
                  <c:v>99.937880829810595</c:v>
                </c:pt>
                <c:pt idx="105">
                  <c:v>100.967539796944</c:v>
                </c:pt>
                <c:pt idx="106">
                  <c:v>102.000364076137</c:v>
                </c:pt>
                <c:pt idx="107">
                  <c:v>103.034900801643</c:v>
                </c:pt>
                <c:pt idx="108">
                  <c:v>104.07078358369201</c:v>
                </c:pt>
                <c:pt idx="109">
                  <c:v>105.110592813602</c:v>
                </c:pt>
                <c:pt idx="110">
                  <c:v>106.152068768703</c:v>
                </c:pt>
                <c:pt idx="111">
                  <c:v>107.195061775014</c:v>
                </c:pt>
                <c:pt idx="112">
                  <c:v>108.23939506641899</c:v>
                </c:pt>
                <c:pt idx="113">
                  <c:v>109.28472579008501</c:v>
                </c:pt>
                <c:pt idx="114">
                  <c:v>110.330250683385</c:v>
                </c:pt>
                <c:pt idx="115">
                  <c:v>111.374519657278</c:v>
                </c:pt>
                <c:pt idx="116">
                  <c:v>112.418597524134</c:v>
                </c:pt>
                <c:pt idx="117">
                  <c:v>113.462746443931</c:v>
                </c:pt>
                <c:pt idx="118">
                  <c:v>114.511538893317</c:v>
                </c:pt>
                <c:pt idx="119">
                  <c:v>115.562384948006</c:v>
                </c:pt>
                <c:pt idx="120">
                  <c:v>116.606211280332</c:v>
                </c:pt>
                <c:pt idx="121">
                  <c:v>117.647936865529</c:v>
                </c:pt>
                <c:pt idx="122">
                  <c:v>118.6861089912</c:v>
                </c:pt>
                <c:pt idx="123">
                  <c:v>119.71578124190999</c:v>
                </c:pt>
                <c:pt idx="124">
                  <c:v>120.745660095178</c:v>
                </c:pt>
                <c:pt idx="125">
                  <c:v>121.78324968187501</c:v>
                </c:pt>
                <c:pt idx="126">
                  <c:v>122.82364380801801</c:v>
                </c:pt>
                <c:pt idx="127">
                  <c:v>123.861256166111</c:v>
                </c:pt>
                <c:pt idx="128">
                  <c:v>124.897250283232</c:v>
                </c:pt>
                <c:pt idx="129">
                  <c:v>125.93372172825499</c:v>
                </c:pt>
                <c:pt idx="130">
                  <c:v>126.970741706653</c:v>
                </c:pt>
                <c:pt idx="131">
                  <c:v>128.01115153831</c:v>
                </c:pt>
                <c:pt idx="132">
                  <c:v>129.053052615404</c:v>
                </c:pt>
                <c:pt idx="133">
                  <c:v>130.08912195161801</c:v>
                </c:pt>
                <c:pt idx="134">
                  <c:v>131.127759938526</c:v>
                </c:pt>
                <c:pt idx="135">
                  <c:v>132.16965343456701</c:v>
                </c:pt>
                <c:pt idx="136">
                  <c:v>133.21371273768699</c:v>
                </c:pt>
                <c:pt idx="137">
                  <c:v>133.3413664409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E6-452B-8FC9-3F84D6722B13}"/>
            </c:ext>
          </c:extLst>
        </c:ser>
        <c:ser>
          <c:idx val="1"/>
          <c:order val="1"/>
          <c:tx>
            <c:v>Calc Out Easting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OUT'!$D$4:$D$108</c:f>
              <c:numCache>
                <c:formatCode>General</c:formatCode>
                <c:ptCount val="105"/>
                <c:pt idx="0">
                  <c:v>-0.67311094408261096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485</c:v>
                </c:pt>
                <c:pt idx="99">
                  <c:v>490</c:v>
                </c:pt>
                <c:pt idx="100">
                  <c:v>495</c:v>
                </c:pt>
                <c:pt idx="101">
                  <c:v>500</c:v>
                </c:pt>
                <c:pt idx="102">
                  <c:v>505</c:v>
                </c:pt>
                <c:pt idx="103">
                  <c:v>510</c:v>
                </c:pt>
                <c:pt idx="104">
                  <c:v>515</c:v>
                </c:pt>
              </c:numCache>
            </c:numRef>
          </c:xVal>
          <c:yVal>
            <c:numRef>
              <c:f>'CALC OUT'!$G$4:$G$108</c:f>
              <c:numCache>
                <c:formatCode>0.00E+00</c:formatCode>
                <c:ptCount val="105"/>
                <c:pt idx="0" formatCode="General">
                  <c:v>-0.10566830395698</c:v>
                </c:pt>
                <c:pt idx="1">
                  <c:v>4.28606807527376E-6</c:v>
                </c:pt>
                <c:pt idx="2" formatCode="General">
                  <c:v>0.78364302898593197</c:v>
                </c:pt>
                <c:pt idx="3" formatCode="General">
                  <c:v>1.5648332637176301</c:v>
                </c:pt>
                <c:pt idx="4" formatCode="General">
                  <c:v>2.3457076406648398</c:v>
                </c:pt>
                <c:pt idx="5" formatCode="General">
                  <c:v>3.12847476293231</c:v>
                </c:pt>
                <c:pt idx="6" formatCode="General">
                  <c:v>3.9107891408114202</c:v>
                </c:pt>
                <c:pt idx="7" formatCode="General">
                  <c:v>4.6954752244337996</c:v>
                </c:pt>
                <c:pt idx="8" formatCode="General">
                  <c:v>5.4888950510072796</c:v>
                </c:pt>
                <c:pt idx="9" formatCode="General">
                  <c:v>6.28903621634388</c:v>
                </c:pt>
                <c:pt idx="10" formatCode="General">
                  <c:v>7.0951801346701098</c:v>
                </c:pt>
                <c:pt idx="11" formatCode="General">
                  <c:v>7.9080479670694599</c:v>
                </c:pt>
                <c:pt idx="12" formatCode="General">
                  <c:v>8.7279769191455205</c:v>
                </c:pt>
                <c:pt idx="13" formatCode="General">
                  <c:v>9.5543289294586398</c:v>
                </c:pt>
                <c:pt idx="14" formatCode="General">
                  <c:v>10.387811793584101</c:v>
                </c:pt>
                <c:pt idx="15" formatCode="General">
                  <c:v>11.2285662022559</c:v>
                </c:pt>
                <c:pt idx="16" formatCode="General">
                  <c:v>12.0742495065191</c:v>
                </c:pt>
                <c:pt idx="17" formatCode="General">
                  <c:v>12.926273282332501</c:v>
                </c:pt>
                <c:pt idx="18" formatCode="General">
                  <c:v>13.7860335064924</c:v>
                </c:pt>
                <c:pt idx="19" formatCode="General">
                  <c:v>14.651667737381301</c:v>
                </c:pt>
                <c:pt idx="20" formatCode="General">
                  <c:v>15.522924195853699</c:v>
                </c:pt>
                <c:pt idx="21" formatCode="General">
                  <c:v>16.4024257791474</c:v>
                </c:pt>
                <c:pt idx="22" formatCode="General">
                  <c:v>17.287798512688799</c:v>
                </c:pt>
                <c:pt idx="23" formatCode="General">
                  <c:v>18.183241977254699</c:v>
                </c:pt>
                <c:pt idx="24" formatCode="General">
                  <c:v>19.092481569362199</c:v>
                </c:pt>
                <c:pt idx="25" formatCode="General">
                  <c:v>20.006959579126899</c:v>
                </c:pt>
                <c:pt idx="26" formatCode="General">
                  <c:v>20.923100070299601</c:v>
                </c:pt>
                <c:pt idx="27" formatCode="General">
                  <c:v>21.845956551659199</c:v>
                </c:pt>
                <c:pt idx="28" formatCode="General">
                  <c:v>22.771576915484001</c:v>
                </c:pt>
                <c:pt idx="29" formatCode="General">
                  <c:v>23.698179101984898</c:v>
                </c:pt>
                <c:pt idx="30" formatCode="General">
                  <c:v>24.628420612040198</c:v>
                </c:pt>
                <c:pt idx="31" formatCode="General">
                  <c:v>25.558586790488398</c:v>
                </c:pt>
                <c:pt idx="32" formatCode="General">
                  <c:v>26.491383063992899</c:v>
                </c:pt>
                <c:pt idx="33" formatCode="General">
                  <c:v>27.426168598173501</c:v>
                </c:pt>
                <c:pt idx="34" formatCode="General">
                  <c:v>28.362258256106799</c:v>
                </c:pt>
                <c:pt idx="35" formatCode="General">
                  <c:v>29.2990538097086</c:v>
                </c:pt>
                <c:pt idx="36" formatCode="General">
                  <c:v>30.234883103779602</c:v>
                </c:pt>
                <c:pt idx="37" formatCode="General">
                  <c:v>31.1752098898274</c:v>
                </c:pt>
                <c:pt idx="38" formatCode="General">
                  <c:v>32.118194978597202</c:v>
                </c:pt>
                <c:pt idx="39" formatCode="General">
                  <c:v>33.060682567392298</c:v>
                </c:pt>
                <c:pt idx="40" formatCode="General">
                  <c:v>34.0070619480273</c:v>
                </c:pt>
                <c:pt idx="41" formatCode="General">
                  <c:v>34.954493651316703</c:v>
                </c:pt>
                <c:pt idx="42" formatCode="General">
                  <c:v>35.904359833491803</c:v>
                </c:pt>
                <c:pt idx="43" formatCode="General">
                  <c:v>36.856882682054597</c:v>
                </c:pt>
                <c:pt idx="44" formatCode="General">
                  <c:v>37.807766260359003</c:v>
                </c:pt>
                <c:pt idx="45" formatCode="General">
                  <c:v>38.759676946739297</c:v>
                </c:pt>
                <c:pt idx="46" formatCode="General">
                  <c:v>39.714333545082603</c:v>
                </c:pt>
                <c:pt idx="47" formatCode="General">
                  <c:v>40.670782347992898</c:v>
                </c:pt>
                <c:pt idx="48" formatCode="General">
                  <c:v>41.630869691078601</c:v>
                </c:pt>
                <c:pt idx="49" formatCode="General">
                  <c:v>42.592040715184801</c:v>
                </c:pt>
                <c:pt idx="50" formatCode="General">
                  <c:v>43.553286973230001</c:v>
                </c:pt>
                <c:pt idx="51" formatCode="General">
                  <c:v>44.518651098025202</c:v>
                </c:pt>
                <c:pt idx="52" formatCode="General">
                  <c:v>45.484718732257399</c:v>
                </c:pt>
                <c:pt idx="53" formatCode="General">
                  <c:v>46.450009487138502</c:v>
                </c:pt>
                <c:pt idx="54" formatCode="General">
                  <c:v>47.414652428734101</c:v>
                </c:pt>
                <c:pt idx="55" formatCode="General">
                  <c:v>48.377251991438698</c:v>
                </c:pt>
                <c:pt idx="56" formatCode="General">
                  <c:v>49.338713650677398</c:v>
                </c:pt>
                <c:pt idx="57" formatCode="General">
                  <c:v>50.300822697943502</c:v>
                </c:pt>
                <c:pt idx="58" formatCode="General">
                  <c:v>51.2630893273504</c:v>
                </c:pt>
                <c:pt idx="59" formatCode="General">
                  <c:v>52.226673608356798</c:v>
                </c:pt>
                <c:pt idx="60" formatCode="General">
                  <c:v>53.190722422770698</c:v>
                </c:pt>
                <c:pt idx="61" formatCode="General">
                  <c:v>54.155390348156402</c:v>
                </c:pt>
                <c:pt idx="62" formatCode="General">
                  <c:v>55.117970614978603</c:v>
                </c:pt>
                <c:pt idx="63" formatCode="General">
                  <c:v>56.080003302543403</c:v>
                </c:pt>
                <c:pt idx="64" formatCode="General">
                  <c:v>57.048077984114499</c:v>
                </c:pt>
                <c:pt idx="65" formatCode="General">
                  <c:v>58.021748517241299</c:v>
                </c:pt>
                <c:pt idx="66" formatCode="General">
                  <c:v>58.996739921543401</c:v>
                </c:pt>
                <c:pt idx="67" formatCode="General">
                  <c:v>59.969392125135698</c:v>
                </c:pt>
                <c:pt idx="68" formatCode="General">
                  <c:v>60.938472298906099</c:v>
                </c:pt>
                <c:pt idx="69" formatCode="General">
                  <c:v>61.907150242190703</c:v>
                </c:pt>
                <c:pt idx="70" formatCode="General">
                  <c:v>62.877957537412101</c:v>
                </c:pt>
                <c:pt idx="71" formatCode="General">
                  <c:v>63.849523906492799</c:v>
                </c:pt>
                <c:pt idx="72" formatCode="General">
                  <c:v>64.823877917715706</c:v>
                </c:pt>
                <c:pt idx="73" formatCode="General">
                  <c:v>65.8013941448867</c:v>
                </c:pt>
                <c:pt idx="74" formatCode="General">
                  <c:v>66.776142822070895</c:v>
                </c:pt>
                <c:pt idx="75" formatCode="General">
                  <c:v>67.750394788483106</c:v>
                </c:pt>
                <c:pt idx="76" formatCode="General">
                  <c:v>68.726844156809705</c:v>
                </c:pt>
                <c:pt idx="77" formatCode="General">
                  <c:v>69.702295654628102</c:v>
                </c:pt>
                <c:pt idx="78" formatCode="General">
                  <c:v>70.680535682469696</c:v>
                </c:pt>
                <c:pt idx="79" formatCode="General">
                  <c:v>71.663080659896806</c:v>
                </c:pt>
                <c:pt idx="80" formatCode="General">
                  <c:v>72.6500716457967</c:v>
                </c:pt>
                <c:pt idx="81" formatCode="General">
                  <c:v>73.642879064442894</c:v>
                </c:pt>
                <c:pt idx="82" formatCode="General">
                  <c:v>74.636258573414196</c:v>
                </c:pt>
                <c:pt idx="83" formatCode="General">
                  <c:v>75.631392764917706</c:v>
                </c:pt>
                <c:pt idx="84" formatCode="General">
                  <c:v>76.630632329900394</c:v>
                </c:pt>
                <c:pt idx="85" formatCode="General">
                  <c:v>77.626944762144504</c:v>
                </c:pt>
                <c:pt idx="86" formatCode="General">
                  <c:v>78.622425616528503</c:v>
                </c:pt>
                <c:pt idx="87" formatCode="General">
                  <c:v>79.618166319940499</c:v>
                </c:pt>
                <c:pt idx="88" formatCode="General">
                  <c:v>80.614035317761903</c:v>
                </c:pt>
                <c:pt idx="89" formatCode="General">
                  <c:v>81.610470860875793</c:v>
                </c:pt>
                <c:pt idx="90" formatCode="General">
                  <c:v>82.607423854687795</c:v>
                </c:pt>
                <c:pt idx="91" formatCode="General">
                  <c:v>83.605092365391201</c:v>
                </c:pt>
                <c:pt idx="92" formatCode="General">
                  <c:v>84.603397992536898</c:v>
                </c:pt>
                <c:pt idx="93" formatCode="General">
                  <c:v>85.601817025146602</c:v>
                </c:pt>
                <c:pt idx="94" formatCode="General">
                  <c:v>86.598830387605702</c:v>
                </c:pt>
                <c:pt idx="95" formatCode="General">
                  <c:v>87.598265341962602</c:v>
                </c:pt>
                <c:pt idx="96" formatCode="General">
                  <c:v>88.598898544248598</c:v>
                </c:pt>
                <c:pt idx="97" formatCode="General">
                  <c:v>89.601700527835206</c:v>
                </c:pt>
                <c:pt idx="98" formatCode="General">
                  <c:v>90.609676412035896</c:v>
                </c:pt>
                <c:pt idx="99" formatCode="General">
                  <c:v>91.618737456642407</c:v>
                </c:pt>
                <c:pt idx="100" formatCode="General">
                  <c:v>92.628418525679507</c:v>
                </c:pt>
                <c:pt idx="101" formatCode="General">
                  <c:v>93.640047441012896</c:v>
                </c:pt>
                <c:pt idx="102" formatCode="General">
                  <c:v>94.656155311956297</c:v>
                </c:pt>
                <c:pt idx="103" formatCode="General">
                  <c:v>95.679413542489897</c:v>
                </c:pt>
                <c:pt idx="104" formatCode="General">
                  <c:v>96.701630099926803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E6-452B-8FC9-3F84D6722B13}"/>
            </c:ext>
          </c:extLst>
        </c:ser>
        <c:ser>
          <c:idx val="2"/>
          <c:order val="2"/>
          <c:tx>
            <c:v>Calc Average Easting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PCGDD0029_Calc_Avg!$D$4:$D$396</c:f>
              <c:numCache>
                <c:formatCode>General</c:formatCode>
                <c:ptCount val="393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680.60963341210902</c:v>
                </c:pt>
                <c:pt idx="138">
                  <c:v>0</c:v>
                </c:pt>
                <c:pt idx="139">
                  <c:v>-0.67311094408261096</c:v>
                </c:pt>
              </c:numCache>
            </c:numRef>
          </c:xVal>
          <c:yVal>
            <c:numRef>
              <c:f>PCGDD0029_Calc_Avg!$G$4:$G$107</c:f>
              <c:numCache>
                <c:formatCode>General</c:formatCode>
                <c:ptCount val="104"/>
                <c:pt idx="0">
                  <c:v>-3.3329478348793101E-2</c:v>
                </c:pt>
                <c:pt idx="1">
                  <c:v>0.80757975679570904</c:v>
                </c:pt>
                <c:pt idx="2">
                  <c:v>1.6089937616524399</c:v>
                </c:pt>
                <c:pt idx="3">
                  <c:v>2.4129980216094502</c:v>
                </c:pt>
                <c:pt idx="4">
                  <c:v>3.21752553572767</c:v>
                </c:pt>
                <c:pt idx="5">
                  <c:v>4.0211518563296904</c:v>
                </c:pt>
                <c:pt idx="6">
                  <c:v>4.82885510337836</c:v>
                </c:pt>
                <c:pt idx="7">
                  <c:v>5.6452921664697202</c:v>
                </c:pt>
                <c:pt idx="8">
                  <c:v>6.4681387998230999</c:v>
                </c:pt>
                <c:pt idx="9">
                  <c:v>7.2930273143316198</c:v>
                </c:pt>
                <c:pt idx="10">
                  <c:v>8.1230369913791893</c:v>
                </c:pt>
                <c:pt idx="11">
                  <c:v>8.9633329346407908</c:v>
                </c:pt>
                <c:pt idx="12">
                  <c:v>9.8097021977329604</c:v>
                </c:pt>
                <c:pt idx="13">
                  <c:v>10.663262429905201</c:v>
                </c:pt>
                <c:pt idx="14">
                  <c:v>11.5246794451293</c:v>
                </c:pt>
                <c:pt idx="15">
                  <c:v>12.386810992264101</c:v>
                </c:pt>
                <c:pt idx="16">
                  <c:v>13.2549207924465</c:v>
                </c:pt>
                <c:pt idx="17">
                  <c:v>14.1336796321258</c:v>
                </c:pt>
                <c:pt idx="18">
                  <c:v>15.019473711180799</c:v>
                </c:pt>
                <c:pt idx="19">
                  <c:v>15.908861604978499</c:v>
                </c:pt>
                <c:pt idx="20">
                  <c:v>16.805818960633299</c:v>
                </c:pt>
                <c:pt idx="21">
                  <c:v>17.710973585408201</c:v>
                </c:pt>
                <c:pt idx="22">
                  <c:v>18.6240033243614</c:v>
                </c:pt>
                <c:pt idx="23">
                  <c:v>19.5483649491071</c:v>
                </c:pt>
                <c:pt idx="24">
                  <c:v>20.478266719672799</c:v>
                </c:pt>
                <c:pt idx="25">
                  <c:v>21.410258262977301</c:v>
                </c:pt>
                <c:pt idx="26">
                  <c:v>22.347675661834302</c:v>
                </c:pt>
                <c:pt idx="27">
                  <c:v>23.286414466948301</c:v>
                </c:pt>
                <c:pt idx="28">
                  <c:v>24.226385611502199</c:v>
                </c:pt>
                <c:pt idx="29">
                  <c:v>25.171240044172301</c:v>
                </c:pt>
                <c:pt idx="30">
                  <c:v>26.113253864885699</c:v>
                </c:pt>
                <c:pt idx="31">
                  <c:v>27.057287747996099</c:v>
                </c:pt>
                <c:pt idx="32">
                  <c:v>28.003661658260199</c:v>
                </c:pt>
                <c:pt idx="33">
                  <c:v>28.951112788063298</c:v>
                </c:pt>
                <c:pt idx="34">
                  <c:v>29.899908190916499</c:v>
                </c:pt>
                <c:pt idx="35">
                  <c:v>30.847309743622901</c:v>
                </c:pt>
                <c:pt idx="36">
                  <c:v>31.798674075617701</c:v>
                </c:pt>
                <c:pt idx="37">
                  <c:v>32.753539849261699</c:v>
                </c:pt>
                <c:pt idx="38">
                  <c:v>33.710202927043497</c:v>
                </c:pt>
                <c:pt idx="39">
                  <c:v>34.670809531755303</c:v>
                </c:pt>
                <c:pt idx="40">
                  <c:v>35.630095884424001</c:v>
                </c:pt>
                <c:pt idx="41">
                  <c:v>36.591914861000099</c:v>
                </c:pt>
                <c:pt idx="42">
                  <c:v>37.5585766797481</c:v>
                </c:pt>
                <c:pt idx="43">
                  <c:v>38.524948954492203</c:v>
                </c:pt>
                <c:pt idx="44">
                  <c:v>39.4942052699624</c:v>
                </c:pt>
                <c:pt idx="45">
                  <c:v>40.465176313410602</c:v>
                </c:pt>
                <c:pt idx="46">
                  <c:v>41.434239326220499</c:v>
                </c:pt>
                <c:pt idx="47">
                  <c:v>42.407491117841602</c:v>
                </c:pt>
                <c:pt idx="48">
                  <c:v>43.380787208812002</c:v>
                </c:pt>
                <c:pt idx="49">
                  <c:v>44.354117615229001</c:v>
                </c:pt>
                <c:pt idx="50">
                  <c:v>45.331346340236699</c:v>
                </c:pt>
                <c:pt idx="51">
                  <c:v>46.307571630631898</c:v>
                </c:pt>
                <c:pt idx="52">
                  <c:v>47.286228372219902</c:v>
                </c:pt>
                <c:pt idx="53">
                  <c:v>48.264822878036099</c:v>
                </c:pt>
                <c:pt idx="54">
                  <c:v>49.239633831225397</c:v>
                </c:pt>
                <c:pt idx="55">
                  <c:v>50.213300386371301</c:v>
                </c:pt>
                <c:pt idx="56">
                  <c:v>51.1871151805287</c:v>
                </c:pt>
                <c:pt idx="57">
                  <c:v>52.160860620784497</c:v>
                </c:pt>
                <c:pt idx="58">
                  <c:v>53.137724820330902</c:v>
                </c:pt>
                <c:pt idx="59">
                  <c:v>54.112137877575499</c:v>
                </c:pt>
                <c:pt idx="60">
                  <c:v>55.083585897782903</c:v>
                </c:pt>
                <c:pt idx="61">
                  <c:v>56.053315934585498</c:v>
                </c:pt>
                <c:pt idx="62">
                  <c:v>57.022381637911202</c:v>
                </c:pt>
                <c:pt idx="63">
                  <c:v>57.9954392411396</c:v>
                </c:pt>
                <c:pt idx="64">
                  <c:v>58.974738039140597</c:v>
                </c:pt>
                <c:pt idx="65">
                  <c:v>59.956926017784397</c:v>
                </c:pt>
                <c:pt idx="66">
                  <c:v>60.936573483471904</c:v>
                </c:pt>
                <c:pt idx="67">
                  <c:v>61.9127103826834</c:v>
                </c:pt>
                <c:pt idx="68">
                  <c:v>62.888586582299098</c:v>
                </c:pt>
                <c:pt idx="69">
                  <c:v>63.864475176346303</c:v>
                </c:pt>
                <c:pt idx="70">
                  <c:v>64.838568682236399</c:v>
                </c:pt>
                <c:pt idx="71">
                  <c:v>65.815636143418402</c:v>
                </c:pt>
                <c:pt idx="72">
                  <c:v>66.797917683661396</c:v>
                </c:pt>
                <c:pt idx="73">
                  <c:v>67.777823694713504</c:v>
                </c:pt>
                <c:pt idx="74">
                  <c:v>68.754401696231398</c:v>
                </c:pt>
                <c:pt idx="75">
                  <c:v>69.732862351222096</c:v>
                </c:pt>
                <c:pt idx="76">
                  <c:v>70.712105506826902</c:v>
                </c:pt>
                <c:pt idx="77">
                  <c:v>71.693160013316202</c:v>
                </c:pt>
                <c:pt idx="78">
                  <c:v>72.678258061286698</c:v>
                </c:pt>
                <c:pt idx="79">
                  <c:v>73.669943777211103</c:v>
                </c:pt>
                <c:pt idx="80">
                  <c:v>74.665914044112</c:v>
                </c:pt>
                <c:pt idx="81">
                  <c:v>75.660983022218502</c:v>
                </c:pt>
                <c:pt idx="82">
                  <c:v>76.658092032588499</c:v>
                </c:pt>
                <c:pt idx="83">
                  <c:v>77.6569697166846</c:v>
                </c:pt>
                <c:pt idx="84">
                  <c:v>78.654170089849302</c:v>
                </c:pt>
                <c:pt idx="85">
                  <c:v>79.650257390081507</c:v>
                </c:pt>
                <c:pt idx="86">
                  <c:v>80.647565853750706</c:v>
                </c:pt>
                <c:pt idx="87">
                  <c:v>81.649196423829807</c:v>
                </c:pt>
                <c:pt idx="88">
                  <c:v>82.651593134749504</c:v>
                </c:pt>
                <c:pt idx="89">
                  <c:v>83.654382570688199</c:v>
                </c:pt>
                <c:pt idx="90">
                  <c:v>84.657549245185706</c:v>
                </c:pt>
                <c:pt idx="91">
                  <c:v>85.661313952723901</c:v>
                </c:pt>
                <c:pt idx="92">
                  <c:v>86.664634260104705</c:v>
                </c:pt>
                <c:pt idx="93">
                  <c:v>87.666305376916995</c:v>
                </c:pt>
                <c:pt idx="94">
                  <c:v>88.670445158931102</c:v>
                </c:pt>
                <c:pt idx="95">
                  <c:v>89.676828094994704</c:v>
                </c:pt>
                <c:pt idx="96">
                  <c:v>90.685543888062796</c:v>
                </c:pt>
                <c:pt idx="97">
                  <c:v>91.697992349290303</c:v>
                </c:pt>
                <c:pt idx="98">
                  <c:v>92.7119784304669</c:v>
                </c:pt>
                <c:pt idx="99">
                  <c:v>93.727471433484894</c:v>
                </c:pt>
                <c:pt idx="100">
                  <c:v>94.745005167412202</c:v>
                </c:pt>
                <c:pt idx="101">
                  <c:v>95.766044683438906</c:v>
                </c:pt>
                <c:pt idx="102">
                  <c:v>96.794441059098503</c:v>
                </c:pt>
                <c:pt idx="103">
                  <c:v>97.823556877967803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E6-452B-8FC9-3F84D6722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Easting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Northing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680.60963341210902</c:v>
                </c:pt>
              </c:numCache>
            </c:numRef>
          </c:xVal>
          <c:yVal>
            <c:numRef>
              <c:f>'CALC IN'!$H$4:$H$109</c:f>
              <c:numCache>
                <c:formatCode>General</c:formatCode>
                <c:ptCount val="106"/>
                <c:pt idx="0">
                  <c:v>-3.5841692594069399E-2</c:v>
                </c:pt>
                <c:pt idx="1">
                  <c:v>0.88198604277526405</c:v>
                </c:pt>
                <c:pt idx="2">
                  <c:v>1.7720457278378201</c:v>
                </c:pt>
                <c:pt idx="3">
                  <c:v>2.66343588852751</c:v>
                </c:pt>
                <c:pt idx="4">
                  <c:v>3.5505931529894301</c:v>
                </c:pt>
                <c:pt idx="5">
                  <c:v>4.4430299448595303</c:v>
                </c:pt>
                <c:pt idx="6">
                  <c:v>5.33700717825523</c:v>
                </c:pt>
                <c:pt idx="7">
                  <c:v>6.2269583213411401</c:v>
                </c:pt>
                <c:pt idx="8">
                  <c:v>7.1204398730697704</c:v>
                </c:pt>
                <c:pt idx="9">
                  <c:v>8.01583061235484</c:v>
                </c:pt>
                <c:pt idx="10">
                  <c:v>8.9183169072520805</c:v>
                </c:pt>
                <c:pt idx="11">
                  <c:v>9.8248607694919503</c:v>
                </c:pt>
                <c:pt idx="12">
                  <c:v>10.732381933744399</c:v>
                </c:pt>
                <c:pt idx="13">
                  <c:v>11.6341041669834</c:v>
                </c:pt>
                <c:pt idx="14">
                  <c:v>12.530711404603499</c:v>
                </c:pt>
                <c:pt idx="15">
                  <c:v>13.434185629073401</c:v>
                </c:pt>
                <c:pt idx="16">
                  <c:v>14.343312044936599</c:v>
                </c:pt>
                <c:pt idx="17">
                  <c:v>15.259774205266501</c:v>
                </c:pt>
                <c:pt idx="18">
                  <c:v>16.174733441376599</c:v>
                </c:pt>
                <c:pt idx="19">
                  <c:v>17.0940480260283</c:v>
                </c:pt>
                <c:pt idx="20">
                  <c:v>18.015420754374698</c:v>
                </c:pt>
                <c:pt idx="21">
                  <c:v>18.931123377119398</c:v>
                </c:pt>
                <c:pt idx="22">
                  <c:v>19.842306742062899</c:v>
                </c:pt>
                <c:pt idx="23">
                  <c:v>20.749323431448399</c:v>
                </c:pt>
                <c:pt idx="24">
                  <c:v>21.656925947264799</c:v>
                </c:pt>
                <c:pt idx="25">
                  <c:v>22.559568683713898</c:v>
                </c:pt>
                <c:pt idx="26">
                  <c:v>23.460219003178601</c:v>
                </c:pt>
                <c:pt idx="27">
                  <c:v>24.354919405397901</c:v>
                </c:pt>
                <c:pt idx="28">
                  <c:v>25.246789477925599</c:v>
                </c:pt>
                <c:pt idx="29">
                  <c:v>26.139979461795299</c:v>
                </c:pt>
                <c:pt idx="30">
                  <c:v>27.032943426532601</c:v>
                </c:pt>
                <c:pt idx="31">
                  <c:v>27.925556469132999</c:v>
                </c:pt>
                <c:pt idx="32">
                  <c:v>28.806157810797099</c:v>
                </c:pt>
                <c:pt idx="33">
                  <c:v>29.6827272308437</c:v>
                </c:pt>
                <c:pt idx="34">
                  <c:v>30.5552824838236</c:v>
                </c:pt>
                <c:pt idx="35">
                  <c:v>31.425429509829101</c:v>
                </c:pt>
                <c:pt idx="36">
                  <c:v>32.302851853710997</c:v>
                </c:pt>
                <c:pt idx="37">
                  <c:v>33.173081100037599</c:v>
                </c:pt>
                <c:pt idx="38">
                  <c:v>34.038837213757901</c:v>
                </c:pt>
                <c:pt idx="39">
                  <c:v>34.906284997319098</c:v>
                </c:pt>
                <c:pt idx="40">
                  <c:v>35.7659594934739</c:v>
                </c:pt>
                <c:pt idx="41">
                  <c:v>36.621399184566599</c:v>
                </c:pt>
                <c:pt idx="42">
                  <c:v>37.487079591509897</c:v>
                </c:pt>
                <c:pt idx="43">
                  <c:v>38.357232010119603</c:v>
                </c:pt>
                <c:pt idx="44">
                  <c:v>39.220202532416998</c:v>
                </c:pt>
                <c:pt idx="45">
                  <c:v>40.074779961883301</c:v>
                </c:pt>
                <c:pt idx="46">
                  <c:v>40.928086076006302</c:v>
                </c:pt>
                <c:pt idx="47">
                  <c:v>41.787382110013098</c:v>
                </c:pt>
                <c:pt idx="48">
                  <c:v>42.647784453615202</c:v>
                </c:pt>
                <c:pt idx="49">
                  <c:v>43.5069411974196</c:v>
                </c:pt>
                <c:pt idx="50">
                  <c:v>44.366958542429302</c:v>
                </c:pt>
                <c:pt idx="51">
                  <c:v>45.224328377048202</c:v>
                </c:pt>
                <c:pt idx="52">
                  <c:v>46.086071757684003</c:v>
                </c:pt>
                <c:pt idx="53">
                  <c:v>46.951110776740897</c:v>
                </c:pt>
                <c:pt idx="54">
                  <c:v>47.821730777890501</c:v>
                </c:pt>
                <c:pt idx="55">
                  <c:v>48.692317255963601</c:v>
                </c:pt>
                <c:pt idx="56">
                  <c:v>49.560129728133603</c:v>
                </c:pt>
                <c:pt idx="57">
                  <c:v>50.430153297651302</c:v>
                </c:pt>
                <c:pt idx="58">
                  <c:v>51.288280218758601</c:v>
                </c:pt>
                <c:pt idx="59">
                  <c:v>52.144256745019597</c:v>
                </c:pt>
                <c:pt idx="60">
                  <c:v>53.007001621927898</c:v>
                </c:pt>
                <c:pt idx="61">
                  <c:v>53.876244978720599</c:v>
                </c:pt>
                <c:pt idx="62">
                  <c:v>54.745720782850398</c:v>
                </c:pt>
                <c:pt idx="63">
                  <c:v>55.613685528220103</c:v>
                </c:pt>
                <c:pt idx="64">
                  <c:v>56.483425855037602</c:v>
                </c:pt>
                <c:pt idx="65">
                  <c:v>57.350674234372001</c:v>
                </c:pt>
                <c:pt idx="66">
                  <c:v>58.213387586001303</c:v>
                </c:pt>
                <c:pt idx="67">
                  <c:v>59.074910675816099</c:v>
                </c:pt>
                <c:pt idx="68">
                  <c:v>59.935278502392201</c:v>
                </c:pt>
                <c:pt idx="69">
                  <c:v>60.792909809843799</c:v>
                </c:pt>
                <c:pt idx="70">
                  <c:v>61.650374589456</c:v>
                </c:pt>
                <c:pt idx="71">
                  <c:v>62.507428910361597</c:v>
                </c:pt>
                <c:pt idx="72">
                  <c:v>63.361289132917797</c:v>
                </c:pt>
                <c:pt idx="73">
                  <c:v>64.208546949498697</c:v>
                </c:pt>
                <c:pt idx="74">
                  <c:v>65.057720002955506</c:v>
                </c:pt>
                <c:pt idx="75">
                  <c:v>65.904393000042305</c:v>
                </c:pt>
                <c:pt idx="76">
                  <c:v>66.751338089504898</c:v>
                </c:pt>
                <c:pt idx="77">
                  <c:v>67.600510565715496</c:v>
                </c:pt>
                <c:pt idx="78">
                  <c:v>68.451756414138998</c:v>
                </c:pt>
                <c:pt idx="79">
                  <c:v>69.304447312794096</c:v>
                </c:pt>
                <c:pt idx="80">
                  <c:v>70.155883185654005</c:v>
                </c:pt>
                <c:pt idx="81">
                  <c:v>71.011975120853194</c:v>
                </c:pt>
                <c:pt idx="82">
                  <c:v>71.856240361580504</c:v>
                </c:pt>
                <c:pt idx="83">
                  <c:v>72.694023996688301</c:v>
                </c:pt>
                <c:pt idx="84">
                  <c:v>73.536844743261298</c:v>
                </c:pt>
                <c:pt idx="85">
                  <c:v>74.376104432350104</c:v>
                </c:pt>
                <c:pt idx="86">
                  <c:v>75.216020795049999</c:v>
                </c:pt>
                <c:pt idx="87">
                  <c:v>76.061471883234304</c:v>
                </c:pt>
                <c:pt idx="88">
                  <c:v>76.907735989572203</c:v>
                </c:pt>
                <c:pt idx="89">
                  <c:v>77.753024596911899</c:v>
                </c:pt>
                <c:pt idx="90">
                  <c:v>78.595650218459696</c:v>
                </c:pt>
                <c:pt idx="91">
                  <c:v>79.4369472761949</c:v>
                </c:pt>
                <c:pt idx="92">
                  <c:v>80.276813596477496</c:v>
                </c:pt>
                <c:pt idx="93">
                  <c:v>81.113026926099494</c:v>
                </c:pt>
                <c:pt idx="94">
                  <c:v>81.945544194426304</c:v>
                </c:pt>
                <c:pt idx="95">
                  <c:v>82.778701718108493</c:v>
                </c:pt>
                <c:pt idx="96">
                  <c:v>83.612135858111799</c:v>
                </c:pt>
                <c:pt idx="97">
                  <c:v>84.444773527904502</c:v>
                </c:pt>
                <c:pt idx="98">
                  <c:v>85.278301341238205</c:v>
                </c:pt>
                <c:pt idx="99">
                  <c:v>86.110220884263896</c:v>
                </c:pt>
                <c:pt idx="100">
                  <c:v>86.944184595342904</c:v>
                </c:pt>
                <c:pt idx="101">
                  <c:v>87.783037343779398</c:v>
                </c:pt>
                <c:pt idx="102">
                  <c:v>88.617892651861894</c:v>
                </c:pt>
                <c:pt idx="103">
                  <c:v>89.449686976541301</c:v>
                </c:pt>
                <c:pt idx="104">
                  <c:v>90.284573294229602</c:v>
                </c:pt>
                <c:pt idx="105">
                  <c:v>91.120906795296406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E6-4791-8047-4370AE602A05}"/>
            </c:ext>
          </c:extLst>
        </c:ser>
        <c:ser>
          <c:idx val="1"/>
          <c:order val="1"/>
          <c:tx>
            <c:v>Calc Out Northing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-0.67311094408261096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485</c:v>
                </c:pt>
                <c:pt idx="99">
                  <c:v>490</c:v>
                </c:pt>
                <c:pt idx="100">
                  <c:v>495</c:v>
                </c:pt>
                <c:pt idx="101">
                  <c:v>500</c:v>
                </c:pt>
                <c:pt idx="102">
                  <c:v>505</c:v>
                </c:pt>
                <c:pt idx="103">
                  <c:v>510</c:v>
                </c:pt>
                <c:pt idx="104">
                  <c:v>515</c:v>
                </c:pt>
                <c:pt idx="105">
                  <c:v>520</c:v>
                </c:pt>
                <c:pt idx="106">
                  <c:v>525</c:v>
                </c:pt>
                <c:pt idx="107">
                  <c:v>530</c:v>
                </c:pt>
                <c:pt idx="108">
                  <c:v>535</c:v>
                </c:pt>
                <c:pt idx="109">
                  <c:v>540</c:v>
                </c:pt>
                <c:pt idx="110">
                  <c:v>545</c:v>
                </c:pt>
                <c:pt idx="111">
                  <c:v>550</c:v>
                </c:pt>
                <c:pt idx="112">
                  <c:v>555</c:v>
                </c:pt>
                <c:pt idx="113">
                  <c:v>560</c:v>
                </c:pt>
                <c:pt idx="114">
                  <c:v>565</c:v>
                </c:pt>
                <c:pt idx="115">
                  <c:v>570</c:v>
                </c:pt>
                <c:pt idx="116">
                  <c:v>575</c:v>
                </c:pt>
                <c:pt idx="117">
                  <c:v>580</c:v>
                </c:pt>
                <c:pt idx="118">
                  <c:v>585</c:v>
                </c:pt>
                <c:pt idx="119">
                  <c:v>590</c:v>
                </c:pt>
                <c:pt idx="120">
                  <c:v>595</c:v>
                </c:pt>
                <c:pt idx="121">
                  <c:v>600</c:v>
                </c:pt>
                <c:pt idx="122">
                  <c:v>605</c:v>
                </c:pt>
                <c:pt idx="123">
                  <c:v>610</c:v>
                </c:pt>
                <c:pt idx="124">
                  <c:v>615</c:v>
                </c:pt>
                <c:pt idx="125">
                  <c:v>620</c:v>
                </c:pt>
                <c:pt idx="126">
                  <c:v>625</c:v>
                </c:pt>
                <c:pt idx="127">
                  <c:v>630</c:v>
                </c:pt>
                <c:pt idx="128">
                  <c:v>635</c:v>
                </c:pt>
                <c:pt idx="129">
                  <c:v>640</c:v>
                </c:pt>
                <c:pt idx="130">
                  <c:v>645</c:v>
                </c:pt>
                <c:pt idx="131">
                  <c:v>650</c:v>
                </c:pt>
                <c:pt idx="132">
                  <c:v>655</c:v>
                </c:pt>
                <c:pt idx="133">
                  <c:v>660</c:v>
                </c:pt>
                <c:pt idx="134">
                  <c:v>665</c:v>
                </c:pt>
                <c:pt idx="135">
                  <c:v>670</c:v>
                </c:pt>
                <c:pt idx="136">
                  <c:v>675</c:v>
                </c:pt>
                <c:pt idx="137">
                  <c:v>680</c:v>
                </c:pt>
                <c:pt idx="138">
                  <c:v>680.60963341210902</c:v>
                </c:pt>
              </c:numCache>
            </c:numRef>
          </c:xVal>
          <c:yVal>
            <c:numRef>
              <c:f>'CALC OUT'!$H$4:$H$398</c:f>
              <c:numCache>
                <c:formatCode>0.00E+00</c:formatCode>
                <c:ptCount val="395"/>
                <c:pt idx="0" formatCode="General">
                  <c:v>-0.12027970634723401</c:v>
                </c:pt>
                <c:pt idx="1">
                  <c:v>-7.9737243926111798E-5</c:v>
                </c:pt>
                <c:pt idx="2" formatCode="General">
                  <c:v>0.89506830394715098</c:v>
                </c:pt>
                <c:pt idx="3" formatCode="General">
                  <c:v>1.7996347597892699</c:v>
                </c:pt>
                <c:pt idx="4" formatCode="General">
                  <c:v>2.7123081217609499</c:v>
                </c:pt>
                <c:pt idx="5" formatCode="General">
                  <c:v>3.6306028790673301</c:v>
                </c:pt>
                <c:pt idx="6" formatCode="General">
                  <c:v>4.5537284577106396</c:v>
                </c:pt>
                <c:pt idx="7" formatCode="General">
                  <c:v>5.4781705187191996</c:v>
                </c:pt>
                <c:pt idx="8" formatCode="General">
                  <c:v>6.4023859889833501</c:v>
                </c:pt>
                <c:pt idx="9" formatCode="General">
                  <c:v>7.3291984849468204</c:v>
                </c:pt>
                <c:pt idx="10" formatCode="General">
                  <c:v>8.2631207983894601</c:v>
                </c:pt>
                <c:pt idx="11" formatCode="General">
                  <c:v>9.2018480477242903</c:v>
                </c:pt>
                <c:pt idx="12" formatCode="General">
                  <c:v>10.1433964397318</c:v>
                </c:pt>
                <c:pt idx="13" formatCode="General">
                  <c:v>11.0855032806769</c:v>
                </c:pt>
                <c:pt idx="14" formatCode="General">
                  <c:v>12.0252542576193</c:v>
                </c:pt>
                <c:pt idx="15" formatCode="General">
                  <c:v>12.964759066628</c:v>
                </c:pt>
                <c:pt idx="16" formatCode="General">
                  <c:v>13.9077835775987</c:v>
                </c:pt>
                <c:pt idx="17" formatCode="General">
                  <c:v>14.853048886879501</c:v>
                </c:pt>
                <c:pt idx="18" formatCode="General">
                  <c:v>15.801560661751401</c:v>
                </c:pt>
                <c:pt idx="19" formatCode="General">
                  <c:v>16.752712569988802</c:v>
                </c:pt>
                <c:pt idx="20" formatCode="General">
                  <c:v>17.707867301123901</c:v>
                </c:pt>
                <c:pt idx="21" formatCode="General">
                  <c:v>18.666322350709098</c:v>
                </c:pt>
                <c:pt idx="22" formatCode="General">
                  <c:v>19.619935668966001</c:v>
                </c:pt>
                <c:pt idx="23" formatCode="General">
                  <c:v>20.572780694667198</c:v>
                </c:pt>
                <c:pt idx="24" formatCode="General">
                  <c:v>21.525897189364201</c:v>
                </c:pt>
                <c:pt idx="25" formatCode="General">
                  <c:v>22.478675258203999</c:v>
                </c:pt>
                <c:pt idx="26" formatCode="General">
                  <c:v>23.431019978424501</c:v>
                </c:pt>
                <c:pt idx="27" formatCode="General">
                  <c:v>24.3780200254463</c:v>
                </c:pt>
                <c:pt idx="28" formatCode="General">
                  <c:v>25.321745821145399</c:v>
                </c:pt>
                <c:pt idx="29" formatCode="General">
                  <c:v>26.261543262381899</c:v>
                </c:pt>
                <c:pt idx="30" formatCode="General">
                  <c:v>27.197158067743199</c:v>
                </c:pt>
                <c:pt idx="31" formatCode="General">
                  <c:v>28.131066467856801</c:v>
                </c:pt>
                <c:pt idx="32" formatCode="General">
                  <c:v>29.061745474179801</c:v>
                </c:pt>
                <c:pt idx="33" formatCode="General">
                  <c:v>29.987443263279701</c:v>
                </c:pt>
                <c:pt idx="34" formatCode="General">
                  <c:v>30.909422887921899</c:v>
                </c:pt>
                <c:pt idx="35" formatCode="General">
                  <c:v>31.828885418334899</c:v>
                </c:pt>
                <c:pt idx="36" formatCode="General">
                  <c:v>32.744519347635197</c:v>
                </c:pt>
                <c:pt idx="37" formatCode="General">
                  <c:v>33.657344774006297</c:v>
                </c:pt>
                <c:pt idx="38" formatCode="General">
                  <c:v>34.5692473887134</c:v>
                </c:pt>
                <c:pt idx="39" formatCode="General">
                  <c:v>35.4792396714818</c:v>
                </c:pt>
                <c:pt idx="40" formatCode="General">
                  <c:v>36.384566033826097</c:v>
                </c:pt>
                <c:pt idx="41" formatCode="General">
                  <c:v>37.287579072926199</c:v>
                </c:pt>
                <c:pt idx="42" formatCode="General">
                  <c:v>38.188016372359399</c:v>
                </c:pt>
                <c:pt idx="43" formatCode="General">
                  <c:v>39.086883724846103</c:v>
                </c:pt>
                <c:pt idx="44" formatCode="General">
                  <c:v>39.986875879888402</c:v>
                </c:pt>
                <c:pt idx="45" formatCode="General">
                  <c:v>40.885167270433598</c:v>
                </c:pt>
                <c:pt idx="46" formatCode="General">
                  <c:v>41.779302309271998</c:v>
                </c:pt>
                <c:pt idx="47" formatCode="General">
                  <c:v>42.6721431904488</c:v>
                </c:pt>
                <c:pt idx="48" formatCode="General">
                  <c:v>43.565397171379601</c:v>
                </c:pt>
                <c:pt idx="49" formatCode="General">
                  <c:v>44.458724963802503</c:v>
                </c:pt>
                <c:pt idx="50" formatCode="General">
                  <c:v>45.352591178790199</c:v>
                </c:pt>
                <c:pt idx="51" formatCode="General">
                  <c:v>46.243872552808703</c:v>
                </c:pt>
                <c:pt idx="52" formatCode="General">
                  <c:v>47.133151177300498</c:v>
                </c:pt>
                <c:pt idx="53" formatCode="General">
                  <c:v>48.023272582864003</c:v>
                </c:pt>
                <c:pt idx="54" formatCode="General">
                  <c:v>48.918428370959099</c:v>
                </c:pt>
                <c:pt idx="55" formatCode="General">
                  <c:v>49.817637257185403</c:v>
                </c:pt>
                <c:pt idx="56" formatCode="General">
                  <c:v>50.713124111071998</c:v>
                </c:pt>
                <c:pt idx="57" formatCode="General">
                  <c:v>51.604826947558401</c:v>
                </c:pt>
                <c:pt idx="58" formatCode="General">
                  <c:v>52.495739898950497</c:v>
                </c:pt>
                <c:pt idx="59" formatCode="General">
                  <c:v>53.382736857549901</c:v>
                </c:pt>
                <c:pt idx="60" formatCode="General">
                  <c:v>54.269851642315999</c:v>
                </c:pt>
                <c:pt idx="61" formatCode="General">
                  <c:v>55.156913764930998</c:v>
                </c:pt>
                <c:pt idx="62" formatCode="General">
                  <c:v>56.042511950593898</c:v>
                </c:pt>
                <c:pt idx="63" formatCode="General">
                  <c:v>56.926836522277398</c:v>
                </c:pt>
                <c:pt idx="64" formatCode="General">
                  <c:v>57.813303227623202</c:v>
                </c:pt>
                <c:pt idx="65" formatCode="General">
                  <c:v>58.7048796476085</c:v>
                </c:pt>
                <c:pt idx="66" formatCode="General">
                  <c:v>59.595013326317797</c:v>
                </c:pt>
                <c:pt idx="67" formatCode="General">
                  <c:v>60.480839354947598</c:v>
                </c:pt>
                <c:pt idx="68" formatCode="General">
                  <c:v>61.364333590792498</c:v>
                </c:pt>
                <c:pt idx="69" formatCode="General">
                  <c:v>62.245764190787199</c:v>
                </c:pt>
                <c:pt idx="70" formatCode="General">
                  <c:v>63.122342622453097</c:v>
                </c:pt>
                <c:pt idx="71" formatCode="General">
                  <c:v>63.997452004372803</c:v>
                </c:pt>
                <c:pt idx="72" formatCode="General">
                  <c:v>64.872608806874595</c:v>
                </c:pt>
                <c:pt idx="73" formatCode="General">
                  <c:v>65.746762251792802</c:v>
                </c:pt>
                <c:pt idx="74" formatCode="General">
                  <c:v>66.622731599323401</c:v>
                </c:pt>
                <c:pt idx="75" formatCode="General">
                  <c:v>67.496726761701694</c:v>
                </c:pt>
                <c:pt idx="76" formatCode="General">
                  <c:v>68.367016677429703</c:v>
                </c:pt>
                <c:pt idx="77" formatCode="General">
                  <c:v>69.237793373441903</c:v>
                </c:pt>
                <c:pt idx="78" formatCode="General">
                  <c:v>70.108604381653294</c:v>
                </c:pt>
                <c:pt idx="79" formatCode="General">
                  <c:v>70.982178798318401</c:v>
                </c:pt>
                <c:pt idx="80" formatCode="General">
                  <c:v>71.857081458521094</c:v>
                </c:pt>
                <c:pt idx="81" formatCode="General">
                  <c:v>72.731123754107998</c:v>
                </c:pt>
                <c:pt idx="82" formatCode="General">
                  <c:v>73.602603607142996</c:v>
                </c:pt>
                <c:pt idx="83" formatCode="General">
                  <c:v>74.466289315811096</c:v>
                </c:pt>
                <c:pt idx="84" formatCode="General">
                  <c:v>75.323952781477104</c:v>
                </c:pt>
                <c:pt idx="85" formatCode="General">
                  <c:v>76.179854560764397</c:v>
                </c:pt>
                <c:pt idx="86" formatCode="General">
                  <c:v>77.034138392950695</c:v>
                </c:pt>
                <c:pt idx="87" formatCode="General">
                  <c:v>77.884883931270096</c:v>
                </c:pt>
                <c:pt idx="88" formatCode="General">
                  <c:v>78.732882659026103</c:v>
                </c:pt>
                <c:pt idx="89" formatCode="General">
                  <c:v>79.581515033623702</c:v>
                </c:pt>
                <c:pt idx="90" formatCode="General">
                  <c:v>80.429537575027197</c:v>
                </c:pt>
                <c:pt idx="91" formatCode="General">
                  <c:v>81.2760704645152</c:v>
                </c:pt>
                <c:pt idx="92" formatCode="General">
                  <c:v>82.1211975984166</c:v>
                </c:pt>
                <c:pt idx="93" formatCode="General">
                  <c:v>82.963583597063504</c:v>
                </c:pt>
                <c:pt idx="94" formatCode="General">
                  <c:v>83.802406022736704</c:v>
                </c:pt>
                <c:pt idx="95" formatCode="General">
                  <c:v>84.6370253432233</c:v>
                </c:pt>
                <c:pt idx="96" formatCode="General">
                  <c:v>85.470869445300394</c:v>
                </c:pt>
                <c:pt idx="97" formatCode="General">
                  <c:v>86.304738238108101</c:v>
                </c:pt>
                <c:pt idx="98" formatCode="General">
                  <c:v>87.138310697077003</c:v>
                </c:pt>
                <c:pt idx="99" formatCode="General">
                  <c:v>87.971892702429599</c:v>
                </c:pt>
                <c:pt idx="100" formatCode="General">
                  <c:v>88.804060332528493</c:v>
                </c:pt>
                <c:pt idx="101" formatCode="General">
                  <c:v>89.6378370720372</c:v>
                </c:pt>
                <c:pt idx="102" formatCode="General">
                  <c:v>90.475446049421095</c:v>
                </c:pt>
                <c:pt idx="103" formatCode="General">
                  <c:v>91.310294707409895</c:v>
                </c:pt>
                <c:pt idx="104" formatCode="General">
                  <c:v>92.143096115903603</c:v>
                </c:pt>
                <c:pt idx="105" formatCode="General">
                  <c:v>92.978401873571897</c:v>
                </c:pt>
                <c:pt idx="106" formatCode="General">
                  <c:v>93.814952806490695</c:v>
                </c:pt>
                <c:pt idx="107" formatCode="General">
                  <c:v>94.652215450687706</c:v>
                </c:pt>
                <c:pt idx="108" formatCode="General">
                  <c:v>95.488233083226405</c:v>
                </c:pt>
                <c:pt idx="109" formatCode="General">
                  <c:v>96.322101915277301</c:v>
                </c:pt>
                <c:pt idx="110" formatCode="General">
                  <c:v>97.153558389466298</c:v>
                </c:pt>
                <c:pt idx="111" formatCode="General">
                  <c:v>97.982272453822802</c:v>
                </c:pt>
                <c:pt idx="112" formatCode="General">
                  <c:v>98.809132185004003</c:v>
                </c:pt>
                <c:pt idx="113" formatCode="General">
                  <c:v>99.631008048458298</c:v>
                </c:pt>
                <c:pt idx="114" formatCode="General">
                  <c:v>100.446126332752</c:v>
                </c:pt>
                <c:pt idx="115" formatCode="General">
                  <c:v>101.25928859816</c:v>
                </c:pt>
                <c:pt idx="116" formatCode="General">
                  <c:v>102.07290396857999</c:v>
                </c:pt>
                <c:pt idx="117" formatCode="General">
                  <c:v>102.88250934260699</c:v>
                </c:pt>
                <c:pt idx="118" formatCode="General">
                  <c:v>103.690147086992</c:v>
                </c:pt>
                <c:pt idx="119" formatCode="General">
                  <c:v>104.498788783413</c:v>
                </c:pt>
                <c:pt idx="120" formatCode="General">
                  <c:v>105.306973931165</c:v>
                </c:pt>
                <c:pt idx="121" formatCode="General">
                  <c:v>106.10960307314301</c:v>
                </c:pt>
                <c:pt idx="122" formatCode="General">
                  <c:v>106.904392272262</c:v>
                </c:pt>
                <c:pt idx="123" formatCode="General">
                  <c:v>107.69664953762999</c:v>
                </c:pt>
                <c:pt idx="124" formatCode="General">
                  <c:v>108.484806371335</c:v>
                </c:pt>
                <c:pt idx="125" formatCode="General">
                  <c:v>109.272695583317</c:v>
                </c:pt>
                <c:pt idx="126" formatCode="General">
                  <c:v>110.05927974279101</c:v>
                </c:pt>
                <c:pt idx="127" formatCode="General">
                  <c:v>110.842450996697</c:v>
                </c:pt>
                <c:pt idx="128" formatCode="General">
                  <c:v>111.626173755978</c:v>
                </c:pt>
                <c:pt idx="129" formatCode="General">
                  <c:v>112.40875776319101</c:v>
                </c:pt>
                <c:pt idx="130" formatCode="General">
                  <c:v>113.19002546357601</c:v>
                </c:pt>
                <c:pt idx="131" formatCode="General">
                  <c:v>113.970395154054</c:v>
                </c:pt>
                <c:pt idx="132" formatCode="General">
                  <c:v>114.749899998833</c:v>
                </c:pt>
                <c:pt idx="133" formatCode="General">
                  <c:v>115.526847608247</c:v>
                </c:pt>
                <c:pt idx="134" formatCode="General">
                  <c:v>116.306280486125</c:v>
                </c:pt>
                <c:pt idx="135" formatCode="General">
                  <c:v>117.087194649746</c:v>
                </c:pt>
                <c:pt idx="136" formatCode="General">
                  <c:v>117.865388425235</c:v>
                </c:pt>
                <c:pt idx="137" formatCode="General">
                  <c:v>118.643578908694</c:v>
                </c:pt>
                <c:pt idx="138" formatCode="General">
                  <c:v>118.738481064463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E6-4791-8047-4370AE602A05}"/>
            </c:ext>
          </c:extLst>
        </c:ser>
        <c:ser>
          <c:idx val="2"/>
          <c:order val="2"/>
          <c:tx>
            <c:v>Calc Average Northing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PCGDD0029_Calc_Avg!$D$4:$D$398</c:f>
              <c:numCache>
                <c:formatCode>General</c:formatCode>
                <c:ptCount val="395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680.60963341210902</c:v>
                </c:pt>
                <c:pt idx="138">
                  <c:v>0</c:v>
                </c:pt>
                <c:pt idx="139">
                  <c:v>-0.67311094408261096</c:v>
                </c:pt>
              </c:numCache>
            </c:numRef>
          </c:xVal>
          <c:yVal>
            <c:numRef>
              <c:f>PCGDD0029_Calc_Avg!$H$4:$H$398</c:f>
              <c:numCache>
                <c:formatCode>General</c:formatCode>
                <c:ptCount val="395"/>
                <c:pt idx="0">
                  <c:v>-3.5841692594069399E-2</c:v>
                </c:pt>
                <c:pt idx="1">
                  <c:v>0.88507736212133703</c:v>
                </c:pt>
                <c:pt idx="2">
                  <c:v>1.7826060125093799</c:v>
                </c:pt>
                <c:pt idx="3">
                  <c:v>2.6849203832983202</c:v>
                </c:pt>
                <c:pt idx="4">
                  <c:v>3.5879026032408001</c:v>
                </c:pt>
                <c:pt idx="5">
                  <c:v>4.4959276798631604</c:v>
                </c:pt>
                <c:pt idx="6">
                  <c:v>5.4054208593853401</c:v>
                </c:pt>
                <c:pt idx="7">
                  <c:v>6.3127900330058901</c:v>
                </c:pt>
                <c:pt idx="8">
                  <c:v>7.2232142884702899</c:v>
                </c:pt>
                <c:pt idx="9">
                  <c:v>8.1380625142414509</c:v>
                </c:pt>
                <c:pt idx="10">
                  <c:v>9.0588237553859301</c:v>
                </c:pt>
                <c:pt idx="11">
                  <c:v>9.98309035970194</c:v>
                </c:pt>
                <c:pt idx="12">
                  <c:v>10.9081176115748</c:v>
                </c:pt>
                <c:pt idx="13">
                  <c:v>11.829068252710501</c:v>
                </c:pt>
                <c:pt idx="14">
                  <c:v>12.747350266952701</c:v>
                </c:pt>
                <c:pt idx="15">
                  <c:v>13.670744704298899</c:v>
                </c:pt>
                <c:pt idx="16">
                  <c:v>14.598077855728899</c:v>
                </c:pt>
                <c:pt idx="17">
                  <c:v>15.5307550481478</c:v>
                </c:pt>
                <c:pt idx="18">
                  <c:v>16.464025162759999</c:v>
                </c:pt>
                <c:pt idx="19">
                  <c:v>17.4014378441044</c:v>
                </c:pt>
                <c:pt idx="20">
                  <c:v>18.341513594872701</c:v>
                </c:pt>
                <c:pt idx="21">
                  <c:v>19.276376007661501</c:v>
                </c:pt>
                <c:pt idx="22">
                  <c:v>20.2085468626066</c:v>
                </c:pt>
                <c:pt idx="23">
                  <c:v>21.1387230689216</c:v>
                </c:pt>
                <c:pt idx="24">
                  <c:v>22.0690302455222</c:v>
                </c:pt>
                <c:pt idx="25">
                  <c:v>22.996643307821099</c:v>
                </c:pt>
                <c:pt idx="26">
                  <c:v>23.920569399923</c:v>
                </c:pt>
                <c:pt idx="27">
                  <c:v>24.8398531844866</c:v>
                </c:pt>
                <c:pt idx="28">
                  <c:v>25.7557633287466</c:v>
                </c:pt>
                <c:pt idx="29">
                  <c:v>26.6702735833235</c:v>
                </c:pt>
                <c:pt idx="30">
                  <c:v>27.583779667228502</c:v>
                </c:pt>
                <c:pt idx="31">
                  <c:v>28.495488292504099</c:v>
                </c:pt>
                <c:pt idx="32">
                  <c:v>29.3986931092237</c:v>
                </c:pt>
                <c:pt idx="33">
                  <c:v>30.2980194276216</c:v>
                </c:pt>
                <c:pt idx="34">
                  <c:v>31.194086737594098</c:v>
                </c:pt>
                <c:pt idx="35">
                  <c:v>32.087030547023303</c:v>
                </c:pt>
                <c:pt idx="36">
                  <c:v>32.982216584045403</c:v>
                </c:pt>
                <c:pt idx="37">
                  <c:v>33.873351979960098</c:v>
                </c:pt>
                <c:pt idx="38">
                  <c:v>34.761327653487797</c:v>
                </c:pt>
                <c:pt idx="39">
                  <c:v>35.647824072868701</c:v>
                </c:pt>
                <c:pt idx="40">
                  <c:v>36.529232170251198</c:v>
                </c:pt>
                <c:pt idx="41">
                  <c:v>37.407236115801297</c:v>
                </c:pt>
                <c:pt idx="42">
                  <c:v>38.289619469957898</c:v>
                </c:pt>
                <c:pt idx="43">
                  <c:v>39.174826276139697</c:v>
                </c:pt>
                <c:pt idx="44">
                  <c:v>40.055624667015202</c:v>
                </c:pt>
                <c:pt idx="45">
                  <c:v>40.930128882084603</c:v>
                </c:pt>
                <c:pt idx="46">
                  <c:v>41.803288998438198</c:v>
                </c:pt>
                <c:pt idx="47">
                  <c:v>42.679661638072503</c:v>
                </c:pt>
                <c:pt idx="48">
                  <c:v>43.556612416787402</c:v>
                </c:pt>
                <c:pt idx="49">
                  <c:v>44.433209041315301</c:v>
                </c:pt>
                <c:pt idx="50">
                  <c:v>45.308944841909998</c:v>
                </c:pt>
                <c:pt idx="51">
                  <c:v>46.182327067008799</c:v>
                </c:pt>
                <c:pt idx="52">
                  <c:v>47.058357441691498</c:v>
                </c:pt>
                <c:pt idx="53">
                  <c:v>47.938560529339902</c:v>
                </c:pt>
                <c:pt idx="54">
                  <c:v>48.823557373105203</c:v>
                </c:pt>
                <c:pt idx="55">
                  <c:v>49.706678323872801</c:v>
                </c:pt>
                <c:pt idx="56">
                  <c:v>50.586514851936201</c:v>
                </c:pt>
                <c:pt idx="57">
                  <c:v>51.467058546900901</c:v>
                </c:pt>
                <c:pt idx="58">
                  <c:v>52.339719562098701</c:v>
                </c:pt>
                <c:pt idx="59">
                  <c:v>53.211326866843201</c:v>
                </c:pt>
                <c:pt idx="60">
                  <c:v>54.086252715630401</c:v>
                </c:pt>
                <c:pt idx="61">
                  <c:v>54.963702363511402</c:v>
                </c:pt>
                <c:pt idx="62">
                  <c:v>55.840631011969599</c:v>
                </c:pt>
                <c:pt idx="63">
                  <c:v>56.7178583571391</c:v>
                </c:pt>
                <c:pt idx="64">
                  <c:v>57.598532310442302</c:v>
                </c:pt>
                <c:pt idx="65">
                  <c:v>58.477250674163201</c:v>
                </c:pt>
                <c:pt idx="66">
                  <c:v>59.351545948194001</c:v>
                </c:pt>
                <c:pt idx="67">
                  <c:v>60.2240813451807</c:v>
                </c:pt>
                <c:pt idx="68">
                  <c:v>61.0950090110208</c:v>
                </c:pt>
                <c:pt idx="69">
                  <c:v>61.962128390242199</c:v>
                </c:pt>
                <c:pt idx="70">
                  <c:v>62.828414318662297</c:v>
                </c:pt>
                <c:pt idx="71">
                  <c:v>63.694519428646998</c:v>
                </c:pt>
                <c:pt idx="72">
                  <c:v>64.558536883624498</c:v>
                </c:pt>
                <c:pt idx="73">
                  <c:v>65.420153433812203</c:v>
                </c:pt>
                <c:pt idx="74">
                  <c:v>66.281728447459699</c:v>
                </c:pt>
                <c:pt idx="75">
                  <c:v>67.140200339944499</c:v>
                </c:pt>
                <c:pt idx="76">
                  <c:v>67.999058543583004</c:v>
                </c:pt>
                <c:pt idx="77">
                  <c:v>68.859044665925495</c:v>
                </c:pt>
                <c:pt idx="78">
                  <c:v>69.721447419416705</c:v>
                </c:pt>
                <c:pt idx="79">
                  <c:v>70.585252945640505</c:v>
                </c:pt>
                <c:pt idx="80">
                  <c:v>71.447994313776306</c:v>
                </c:pt>
                <c:pt idx="81">
                  <c:v>72.311777627124599</c:v>
                </c:pt>
                <c:pt idx="82">
                  <c:v>73.165745960196205</c:v>
                </c:pt>
                <c:pt idx="83">
                  <c:v>74.013455460963101</c:v>
                </c:pt>
                <c:pt idx="84">
                  <c:v>74.862814882941706</c:v>
                </c:pt>
                <c:pt idx="85">
                  <c:v>75.709581680784495</c:v>
                </c:pt>
                <c:pt idx="86">
                  <c:v>76.554911458161101</c:v>
                </c:pt>
                <c:pt idx="87">
                  <c:v>77.401651806693906</c:v>
                </c:pt>
                <c:pt idx="88">
                  <c:v>78.249116336721798</c:v>
                </c:pt>
                <c:pt idx="89">
                  <c:v>79.095787854895804</c:v>
                </c:pt>
                <c:pt idx="90">
                  <c:v>79.940382065013594</c:v>
                </c:pt>
                <c:pt idx="91">
                  <c:v>80.783608855924996</c:v>
                </c:pt>
                <c:pt idx="92">
                  <c:v>81.624746797156703</c:v>
                </c:pt>
                <c:pt idx="93">
                  <c:v>82.462275359455106</c:v>
                </c:pt>
                <c:pt idx="94">
                  <c:v>83.295854257917</c:v>
                </c:pt>
                <c:pt idx="95">
                  <c:v>84.129369852219895</c:v>
                </c:pt>
                <c:pt idx="96">
                  <c:v>84.963036521835406</c:v>
                </c:pt>
                <c:pt idx="97">
                  <c:v>85.796150211068294</c:v>
                </c:pt>
                <c:pt idx="98">
                  <c:v>86.6297147922416</c:v>
                </c:pt>
                <c:pt idx="99">
                  <c:v>87.461772227145403</c:v>
                </c:pt>
                <c:pt idx="100">
                  <c:v>88.295656243517598</c:v>
                </c:pt>
                <c:pt idx="101">
                  <c:v>89.133895713848304</c:v>
                </c:pt>
                <c:pt idx="102">
                  <c:v>89.968758316042496</c:v>
                </c:pt>
                <c:pt idx="103">
                  <c:v>90.801076477449897</c:v>
                </c:pt>
                <c:pt idx="104">
                  <c:v>91.636189270249702</c:v>
                </c:pt>
                <c:pt idx="105">
                  <c:v>92.472642936881996</c:v>
                </c:pt>
                <c:pt idx="106">
                  <c:v>93.309179320870996</c:v>
                </c:pt>
                <c:pt idx="107">
                  <c:v>94.144373212703101</c:v>
                </c:pt>
                <c:pt idx="108">
                  <c:v>94.977983157492901</c:v>
                </c:pt>
                <c:pt idx="109">
                  <c:v>95.809284854043199</c:v>
                </c:pt>
                <c:pt idx="110">
                  <c:v>96.638184155564502</c:v>
                </c:pt>
                <c:pt idx="111">
                  <c:v>97.465215672986801</c:v>
                </c:pt>
                <c:pt idx="112">
                  <c:v>98.287547941215394</c:v>
                </c:pt>
                <c:pt idx="113">
                  <c:v>99.104153709733197</c:v>
                </c:pt>
                <c:pt idx="114">
                  <c:v>99.918973856879305</c:v>
                </c:pt>
                <c:pt idx="115">
                  <c:v>100.73345932841001</c:v>
                </c:pt>
                <c:pt idx="116">
                  <c:v>101.54468612856699</c:v>
                </c:pt>
                <c:pt idx="117">
                  <c:v>102.354874522316</c:v>
                </c:pt>
                <c:pt idx="118">
                  <c:v>103.165320947208</c:v>
                </c:pt>
                <c:pt idx="119">
                  <c:v>103.974222809021</c:v>
                </c:pt>
                <c:pt idx="120">
                  <c:v>104.778000523459</c:v>
                </c:pt>
                <c:pt idx="121">
                  <c:v>105.574726515677</c:v>
                </c:pt>
                <c:pt idx="122">
                  <c:v>106.36731245215201</c:v>
                </c:pt>
                <c:pt idx="123">
                  <c:v>107.154026101536</c:v>
                </c:pt>
                <c:pt idx="124">
                  <c:v>107.940470852416</c:v>
                </c:pt>
                <c:pt idx="125">
                  <c:v>108.725711050275</c:v>
                </c:pt>
                <c:pt idx="126">
                  <c:v>109.507745383146</c:v>
                </c:pt>
                <c:pt idx="127">
                  <c:v>110.29085022257701</c:v>
                </c:pt>
                <c:pt idx="128">
                  <c:v>111.073056274078</c:v>
                </c:pt>
                <c:pt idx="129">
                  <c:v>111.854282197576</c:v>
                </c:pt>
                <c:pt idx="130">
                  <c:v>112.63434526410001</c:v>
                </c:pt>
                <c:pt idx="131">
                  <c:v>113.412765717722</c:v>
                </c:pt>
                <c:pt idx="132">
                  <c:v>114.18891037413999</c:v>
                </c:pt>
                <c:pt idx="133">
                  <c:v>114.968075336224</c:v>
                </c:pt>
                <c:pt idx="134">
                  <c:v>115.747669183521</c:v>
                </c:pt>
                <c:pt idx="135">
                  <c:v>116.52514358763101</c:v>
                </c:pt>
                <c:pt idx="136">
                  <c:v>117.30362805965299</c:v>
                </c:pt>
                <c:pt idx="137">
                  <c:v>117.398533003089</c:v>
                </c:pt>
                <c:pt idx="138">
                  <c:v>3.63318160209398</c:v>
                </c:pt>
                <c:pt idx="139">
                  <c:v>3.51298163299067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E6-4791-8047-4370AE602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Northing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Elevation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680.60963341210902</c:v>
                </c:pt>
              </c:numCache>
            </c:numRef>
          </c:xVal>
          <c:yVal>
            <c:numRef>
              <c:f>'CALC IN'!$I$4:$I$109</c:f>
              <c:numCache>
                <c:formatCode>General</c:formatCode>
                <c:ptCount val="106"/>
                <c:pt idx="0">
                  <c:v>0.19836588429056101</c:v>
                </c:pt>
                <c:pt idx="1">
                  <c:v>-4.8533279849895097</c:v>
                </c:pt>
                <c:pt idx="2">
                  <c:v>-9.7043814275590901</c:v>
                </c:pt>
                <c:pt idx="3">
                  <c:v>-14.554272509381899</c:v>
                </c:pt>
                <c:pt idx="4">
                  <c:v>-19.4051159435976</c:v>
                </c:pt>
                <c:pt idx="5">
                  <c:v>-24.255215039641602</c:v>
                </c:pt>
                <c:pt idx="6">
                  <c:v>-29.104043002782699</c:v>
                </c:pt>
                <c:pt idx="7">
                  <c:v>-33.9521230092491</c:v>
                </c:pt>
                <c:pt idx="8">
                  <c:v>-38.798491628912203</c:v>
                </c:pt>
                <c:pt idx="9">
                  <c:v>-43.644860248575398</c:v>
                </c:pt>
                <c:pt idx="10">
                  <c:v>-48.489280974560202</c:v>
                </c:pt>
                <c:pt idx="11">
                  <c:v>-53.330564499204698</c:v>
                </c:pt>
                <c:pt idx="12">
                  <c:v>-58.1706458807815</c:v>
                </c:pt>
                <c:pt idx="13">
                  <c:v>-63.010508617132899</c:v>
                </c:pt>
                <c:pt idx="14">
                  <c:v>-67.849821976204396</c:v>
                </c:pt>
                <c:pt idx="15">
                  <c:v>-72.688477630378301</c:v>
                </c:pt>
                <c:pt idx="16">
                  <c:v>-77.5250288527116</c:v>
                </c:pt>
                <c:pt idx="17">
                  <c:v>-82.357690605330404</c:v>
                </c:pt>
                <c:pt idx="18">
                  <c:v>-87.189121852598802</c:v>
                </c:pt>
                <c:pt idx="19">
                  <c:v>-92.019425260142199</c:v>
                </c:pt>
                <c:pt idx="20">
                  <c:v>-96.848036356625798</c:v>
                </c:pt>
                <c:pt idx="21">
                  <c:v>-101.675739885628</c:v>
                </c:pt>
                <c:pt idx="22">
                  <c:v>-106.50321652274199</c:v>
                </c:pt>
                <c:pt idx="23">
                  <c:v>-111.32978088700099</c:v>
                </c:pt>
                <c:pt idx="24">
                  <c:v>-116.155092089093</c:v>
                </c:pt>
                <c:pt idx="25">
                  <c:v>-120.980860015673</c:v>
                </c:pt>
                <c:pt idx="26">
                  <c:v>-125.806170041866</c:v>
                </c:pt>
                <c:pt idx="27">
                  <c:v>-130.63261673326201</c:v>
                </c:pt>
                <c:pt idx="28">
                  <c:v>-135.459292521826</c:v>
                </c:pt>
                <c:pt idx="29">
                  <c:v>-140.28448921206899</c:v>
                </c:pt>
                <c:pt idx="30">
                  <c:v>-145.110826978387</c:v>
                </c:pt>
                <c:pt idx="31">
                  <c:v>-149.936936088469</c:v>
                </c:pt>
                <c:pt idx="32">
                  <c:v>-154.76474302631101</c:v>
                </c:pt>
                <c:pt idx="33">
                  <c:v>-159.593121053506</c:v>
                </c:pt>
                <c:pt idx="34">
                  <c:v>-164.42183666014799</c:v>
                </c:pt>
                <c:pt idx="35">
                  <c:v>-169.251348704469</c:v>
                </c:pt>
                <c:pt idx="36">
                  <c:v>-174.07882534158301</c:v>
                </c:pt>
                <c:pt idx="37">
                  <c:v>-178.90675546831801</c:v>
                </c:pt>
                <c:pt idx="38">
                  <c:v>-183.73468559505301</c:v>
                </c:pt>
                <c:pt idx="39">
                  <c:v>-188.56147979184999</c:v>
                </c:pt>
                <c:pt idx="40">
                  <c:v>-193.39042177517399</c:v>
                </c:pt>
                <c:pt idx="41">
                  <c:v>-198.219591532685</c:v>
                </c:pt>
                <c:pt idx="42">
                  <c:v>-203.04547242759401</c:v>
                </c:pt>
                <c:pt idx="43">
                  <c:v>-207.87032602324501</c:v>
                </c:pt>
                <c:pt idx="44">
                  <c:v>-212.695522713488</c:v>
                </c:pt>
                <c:pt idx="45">
                  <c:v>-217.52208781287499</c:v>
                </c:pt>
                <c:pt idx="46">
                  <c:v>-222.35001867494501</c:v>
                </c:pt>
                <c:pt idx="47">
                  <c:v>-227.175892954641</c:v>
                </c:pt>
                <c:pt idx="48">
                  <c:v>-232.001767234336</c:v>
                </c:pt>
                <c:pt idx="49">
                  <c:v>-236.827871199009</c:v>
                </c:pt>
                <c:pt idx="50">
                  <c:v>-241.65306583147699</c:v>
                </c:pt>
                <c:pt idx="51">
                  <c:v>-246.47929040903901</c:v>
                </c:pt>
                <c:pt idx="52">
                  <c:v>-251.30356703678299</c:v>
                </c:pt>
                <c:pt idx="53">
                  <c:v>-256.12715769584599</c:v>
                </c:pt>
                <c:pt idx="54">
                  <c:v>-260.95086352797398</c:v>
                </c:pt>
                <c:pt idx="55">
                  <c:v>-265.77479831029899</c:v>
                </c:pt>
                <c:pt idx="56">
                  <c:v>-270.59930785605201</c:v>
                </c:pt>
                <c:pt idx="57">
                  <c:v>-275.423473866282</c:v>
                </c:pt>
                <c:pt idx="58">
                  <c:v>-280.24878389247499</c:v>
                </c:pt>
                <c:pt idx="59">
                  <c:v>-285.07557779520698</c:v>
                </c:pt>
                <c:pt idx="60">
                  <c:v>-289.90248569530098</c:v>
                </c:pt>
                <c:pt idx="61">
                  <c:v>-294.72848191061502</c:v>
                </c:pt>
                <c:pt idx="62">
                  <c:v>-299.55459204977899</c:v>
                </c:pt>
                <c:pt idx="63">
                  <c:v>-304.38058789757201</c:v>
                </c:pt>
                <c:pt idx="64">
                  <c:v>-309.20486717052398</c:v>
                </c:pt>
                <c:pt idx="65">
                  <c:v>-314.02868854308798</c:v>
                </c:pt>
                <c:pt idx="66">
                  <c:v>-318.85388449841099</c:v>
                </c:pt>
                <c:pt idx="67">
                  <c:v>-323.67999507860998</c:v>
                </c:pt>
                <c:pt idx="68">
                  <c:v>-328.50633372704101</c:v>
                </c:pt>
                <c:pt idx="69">
                  <c:v>-333.33358229586202</c:v>
                </c:pt>
                <c:pt idx="70">
                  <c:v>-338.16174019688702</c:v>
                </c:pt>
                <c:pt idx="71">
                  <c:v>-342.98932994907102</c:v>
                </c:pt>
                <c:pt idx="72">
                  <c:v>-347.81601036905101</c:v>
                </c:pt>
                <c:pt idx="73">
                  <c:v>-352.64427697277102</c:v>
                </c:pt>
                <c:pt idx="74">
                  <c:v>-357.47345290869703</c:v>
                </c:pt>
                <c:pt idx="75">
                  <c:v>-362.302741591825</c:v>
                </c:pt>
                <c:pt idx="76">
                  <c:v>-367.13146249375399</c:v>
                </c:pt>
                <c:pt idx="77">
                  <c:v>-371.95961892403801</c:v>
                </c:pt>
                <c:pt idx="78">
                  <c:v>-376.78663427824699</c:v>
                </c:pt>
                <c:pt idx="79">
                  <c:v>-381.61160231225301</c:v>
                </c:pt>
                <c:pt idx="80">
                  <c:v>-386.43622659028699</c:v>
                </c:pt>
                <c:pt idx="81">
                  <c:v>-391.26050733279902</c:v>
                </c:pt>
                <c:pt idx="82">
                  <c:v>-396.08638661065498</c:v>
                </c:pt>
                <c:pt idx="83">
                  <c:v>-400.91352228493599</c:v>
                </c:pt>
                <c:pt idx="84">
                  <c:v>-405.73986049231098</c:v>
                </c:pt>
                <c:pt idx="85">
                  <c:v>-410.56710685543601</c:v>
                </c:pt>
                <c:pt idx="86">
                  <c:v>-415.39378139425202</c:v>
                </c:pt>
                <c:pt idx="87">
                  <c:v>-420.21771735214202</c:v>
                </c:pt>
                <c:pt idx="88">
                  <c:v>-425.04130933361898</c:v>
                </c:pt>
                <c:pt idx="89">
                  <c:v>-429.86501626778602</c:v>
                </c:pt>
                <c:pt idx="90">
                  <c:v>-434.68918169020702</c:v>
                </c:pt>
                <c:pt idx="91">
                  <c:v>-439.51346199185002</c:v>
                </c:pt>
                <c:pt idx="92">
                  <c:v>-444.33819960596003</c:v>
                </c:pt>
                <c:pt idx="93">
                  <c:v>-449.16396782654198</c:v>
                </c:pt>
                <c:pt idx="94">
                  <c:v>-453.98985019149899</c:v>
                </c:pt>
                <c:pt idx="95">
                  <c:v>-458.81493148801701</c:v>
                </c:pt>
                <c:pt idx="96">
                  <c:v>-463.63944132769598</c:v>
                </c:pt>
                <c:pt idx="97">
                  <c:v>-468.46360675011601</c:v>
                </c:pt>
                <c:pt idx="98">
                  <c:v>-473.28719887852901</c:v>
                </c:pt>
                <c:pt idx="99">
                  <c:v>-478.11056102810198</c:v>
                </c:pt>
                <c:pt idx="100">
                  <c:v>-482.93311748045301</c:v>
                </c:pt>
                <c:pt idx="101">
                  <c:v>-487.754287890211</c:v>
                </c:pt>
                <c:pt idx="102">
                  <c:v>-492.574533096533</c:v>
                </c:pt>
                <c:pt idx="103">
                  <c:v>-497.39477830285398</c:v>
                </c:pt>
                <c:pt idx="104">
                  <c:v>-502.21548669833902</c:v>
                </c:pt>
                <c:pt idx="105">
                  <c:v>-507.03631100124898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DE-4F31-9BD3-E1707AFC367B}"/>
            </c:ext>
          </c:extLst>
        </c:ser>
        <c:ser>
          <c:idx val="1"/>
          <c:order val="1"/>
          <c:tx>
            <c:v>Calc Out Elevation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-0.67311094408261096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485</c:v>
                </c:pt>
                <c:pt idx="99">
                  <c:v>490</c:v>
                </c:pt>
                <c:pt idx="100">
                  <c:v>495</c:v>
                </c:pt>
                <c:pt idx="101">
                  <c:v>500</c:v>
                </c:pt>
                <c:pt idx="102">
                  <c:v>505</c:v>
                </c:pt>
                <c:pt idx="103">
                  <c:v>510</c:v>
                </c:pt>
                <c:pt idx="104">
                  <c:v>515</c:v>
                </c:pt>
                <c:pt idx="105">
                  <c:v>520</c:v>
                </c:pt>
                <c:pt idx="106">
                  <c:v>525</c:v>
                </c:pt>
                <c:pt idx="107">
                  <c:v>530</c:v>
                </c:pt>
                <c:pt idx="108">
                  <c:v>535</c:v>
                </c:pt>
                <c:pt idx="109">
                  <c:v>540</c:v>
                </c:pt>
                <c:pt idx="110">
                  <c:v>545</c:v>
                </c:pt>
                <c:pt idx="111">
                  <c:v>550</c:v>
                </c:pt>
                <c:pt idx="112">
                  <c:v>555</c:v>
                </c:pt>
                <c:pt idx="113">
                  <c:v>560</c:v>
                </c:pt>
                <c:pt idx="114">
                  <c:v>565</c:v>
                </c:pt>
                <c:pt idx="115">
                  <c:v>570</c:v>
                </c:pt>
                <c:pt idx="116">
                  <c:v>575</c:v>
                </c:pt>
                <c:pt idx="117">
                  <c:v>580</c:v>
                </c:pt>
                <c:pt idx="118">
                  <c:v>585</c:v>
                </c:pt>
                <c:pt idx="119">
                  <c:v>590</c:v>
                </c:pt>
                <c:pt idx="120">
                  <c:v>595</c:v>
                </c:pt>
                <c:pt idx="121">
                  <c:v>600</c:v>
                </c:pt>
                <c:pt idx="122">
                  <c:v>605</c:v>
                </c:pt>
                <c:pt idx="123">
                  <c:v>610</c:v>
                </c:pt>
                <c:pt idx="124">
                  <c:v>615</c:v>
                </c:pt>
                <c:pt idx="125">
                  <c:v>620</c:v>
                </c:pt>
                <c:pt idx="126">
                  <c:v>625</c:v>
                </c:pt>
                <c:pt idx="127">
                  <c:v>630</c:v>
                </c:pt>
                <c:pt idx="128">
                  <c:v>635</c:v>
                </c:pt>
                <c:pt idx="129">
                  <c:v>640</c:v>
                </c:pt>
                <c:pt idx="130">
                  <c:v>645</c:v>
                </c:pt>
                <c:pt idx="131">
                  <c:v>650</c:v>
                </c:pt>
                <c:pt idx="132">
                  <c:v>655</c:v>
                </c:pt>
                <c:pt idx="133">
                  <c:v>660</c:v>
                </c:pt>
                <c:pt idx="134">
                  <c:v>665</c:v>
                </c:pt>
                <c:pt idx="135">
                  <c:v>670</c:v>
                </c:pt>
                <c:pt idx="136">
                  <c:v>675</c:v>
                </c:pt>
                <c:pt idx="137">
                  <c:v>680</c:v>
                </c:pt>
                <c:pt idx="138">
                  <c:v>680.60963341210902</c:v>
                </c:pt>
              </c:numCache>
            </c:numRef>
          </c:xVal>
          <c:yVal>
            <c:numRef>
              <c:f>'CALC OUT'!$I$4:$I$398</c:f>
              <c:numCache>
                <c:formatCode>0.00E+00</c:formatCode>
                <c:ptCount val="395"/>
                <c:pt idx="0" formatCode="General">
                  <c:v>0.65379304433716801</c:v>
                </c:pt>
                <c:pt idx="1">
                  <c:v>-1.39666509967328E-5</c:v>
                </c:pt>
                <c:pt idx="2" formatCode="General">
                  <c:v>-4.8564128527523502</c:v>
                </c:pt>
                <c:pt idx="3" formatCode="General">
                  <c:v>-9.7114572589280392</c:v>
                </c:pt>
                <c:pt idx="4" formatCode="General">
                  <c:v>-14.5650393711218</c:v>
                </c:pt>
                <c:pt idx="5" formatCode="General">
                  <c:v>-19.417254509112201</c:v>
                </c:pt>
                <c:pt idx="6" formatCode="General">
                  <c:v>-24.2686275452064</c:v>
                </c:pt>
                <c:pt idx="7" formatCode="General">
                  <c:v>-29.119365458028501</c:v>
                </c:pt>
                <c:pt idx="8" formatCode="General">
                  <c:v>-33.968724869712403</c:v>
                </c:pt>
                <c:pt idx="9" formatCode="General">
                  <c:v>-38.816484840273297</c:v>
                </c:pt>
                <c:pt idx="10" formatCode="General">
                  <c:v>-43.661883534180802</c:v>
                </c:pt>
                <c:pt idx="11" formatCode="General">
                  <c:v>-48.505232426586701</c:v>
                </c:pt>
                <c:pt idx="12" formatCode="General">
                  <c:v>-53.346841596289401</c:v>
                </c:pt>
                <c:pt idx="13" formatCode="General">
                  <c:v>-58.187251867204402</c:v>
                </c:pt>
                <c:pt idx="14" formatCode="General">
                  <c:v>-63.026895073746402</c:v>
                </c:pt>
                <c:pt idx="15" formatCode="General">
                  <c:v>-67.865330461141497</c:v>
                </c:pt>
                <c:pt idx="16" formatCode="General">
                  <c:v>-72.702220886753594</c:v>
                </c:pt>
                <c:pt idx="17" formatCode="General">
                  <c:v>-77.537561193678599</c:v>
                </c:pt>
                <c:pt idx="18" formatCode="General">
                  <c:v>-82.370893909867803</c:v>
                </c:pt>
                <c:pt idx="19" formatCode="General">
                  <c:v>-87.202662074331798</c:v>
                </c:pt>
                <c:pt idx="20" formatCode="General">
                  <c:v>-92.032625695593197</c:v>
                </c:pt>
                <c:pt idx="21" formatCode="General">
                  <c:v>-96.860442927892095</c:v>
                </c:pt>
                <c:pt idx="22" formatCode="General">
                  <c:v>-101.688146751014</c:v>
                </c:pt>
                <c:pt idx="23" formatCode="General">
                  <c:v>-106.514137306511</c:v>
                </c:pt>
                <c:pt idx="24" formatCode="General">
                  <c:v>-111.337499162228</c:v>
                </c:pt>
                <c:pt idx="25" formatCode="General">
                  <c:v>-116.15994051496899</c:v>
                </c:pt>
                <c:pt idx="26" formatCode="General">
                  <c:v>-120.98215144812799</c:v>
                </c:pt>
                <c:pt idx="27" formatCode="General">
                  <c:v>-125.80413152102599</c:v>
                </c:pt>
                <c:pt idx="28" formatCode="General">
                  <c:v>-130.62622684044101</c:v>
                </c:pt>
                <c:pt idx="29" formatCode="General">
                  <c:v>-135.44889875966501</c:v>
                </c:pt>
                <c:pt idx="30" formatCode="General">
                  <c:v>-140.271685851954</c:v>
                </c:pt>
                <c:pt idx="31" formatCode="General">
                  <c:v>-145.094818022693</c:v>
                </c:pt>
                <c:pt idx="32" formatCode="General">
                  <c:v>-149.91806529304301</c:v>
                </c:pt>
                <c:pt idx="33" formatCode="General">
                  <c:v>-154.74188622478101</c:v>
                </c:pt>
                <c:pt idx="34" formatCode="General">
                  <c:v>-159.56616682033601</c:v>
                </c:pt>
                <c:pt idx="35" formatCode="General">
                  <c:v>-164.390790730954</c:v>
                </c:pt>
                <c:pt idx="36" formatCode="General">
                  <c:v>-169.216330442291</c:v>
                </c:pt>
                <c:pt idx="37" formatCode="General">
                  <c:v>-174.041526838566</c:v>
                </c:pt>
                <c:pt idx="38" formatCode="General">
                  <c:v>-178.866380360731</c:v>
                </c:pt>
                <c:pt idx="39" formatCode="General">
                  <c:v>-183.691691489329</c:v>
                </c:pt>
                <c:pt idx="40" formatCode="General">
                  <c:v>-188.517116982792</c:v>
                </c:pt>
                <c:pt idx="41" formatCode="General">
                  <c:v>-193.34277083850299</c:v>
                </c:pt>
                <c:pt idx="42" formatCode="General">
                  <c:v>-198.168424694213</c:v>
                </c:pt>
                <c:pt idx="43" formatCode="General">
                  <c:v>-202.993850187676</c:v>
                </c:pt>
                <c:pt idx="44" formatCode="General">
                  <c:v>-207.819389972511</c:v>
                </c:pt>
                <c:pt idx="45" formatCode="General">
                  <c:v>-212.64504397522001</c:v>
                </c:pt>
                <c:pt idx="46" formatCode="General">
                  <c:v>-217.47092634017599</c:v>
                </c:pt>
                <c:pt idx="47" formatCode="General">
                  <c:v>-222.29669448725801</c:v>
                </c:pt>
                <c:pt idx="48" formatCode="General">
                  <c:v>-227.121662080334</c:v>
                </c:pt>
                <c:pt idx="49" formatCode="General">
                  <c:v>-231.946401017173</c:v>
                </c:pt>
                <c:pt idx="50" formatCode="General">
                  <c:v>-236.77102529520701</c:v>
                </c:pt>
                <c:pt idx="51" formatCode="General">
                  <c:v>-241.59530603771799</c:v>
                </c:pt>
                <c:pt idx="52" formatCode="General">
                  <c:v>-246.41981602435999</c:v>
                </c:pt>
                <c:pt idx="53" formatCode="General">
                  <c:v>-251.24432601100199</c:v>
                </c:pt>
                <c:pt idx="54" formatCode="General">
                  <c:v>-256.06803235741501</c:v>
                </c:pt>
                <c:pt idx="55" formatCode="General">
                  <c:v>-260.89139450698701</c:v>
                </c:pt>
                <c:pt idx="56" formatCode="General">
                  <c:v>-265.71567480863098</c:v>
                </c:pt>
                <c:pt idx="57" formatCode="General">
                  <c:v>-270.54052840428199</c:v>
                </c:pt>
                <c:pt idx="58" formatCode="General">
                  <c:v>-275.36549643828801</c:v>
                </c:pt>
                <c:pt idx="59" formatCode="General">
                  <c:v>-280.19092178476001</c:v>
                </c:pt>
                <c:pt idx="60" formatCode="General">
                  <c:v>-285.016232692877</c:v>
                </c:pt>
                <c:pt idx="61" formatCode="General">
                  <c:v>-289.84142938311999</c:v>
                </c:pt>
                <c:pt idx="62" formatCode="General">
                  <c:v>-294.66731160107202</c:v>
                </c:pt>
                <c:pt idx="63" formatCode="General">
                  <c:v>-299.49353625214002</c:v>
                </c:pt>
                <c:pt idx="64" formatCode="General">
                  <c:v>-304.31815722342901</c:v>
                </c:pt>
                <c:pt idx="65" formatCode="General">
                  <c:v>-309.140713675781</c:v>
                </c:pt>
                <c:pt idx="66" formatCode="General">
                  <c:v>-313.96327012813202</c:v>
                </c:pt>
                <c:pt idx="67" formatCode="General">
                  <c:v>-318.78709105987002</c:v>
                </c:pt>
                <c:pt idx="68" formatCode="General">
                  <c:v>-323.61205894689999</c:v>
                </c:pt>
                <c:pt idx="69" formatCode="General">
                  <c:v>-328.43748444036299</c:v>
                </c:pt>
                <c:pt idx="70" formatCode="General">
                  <c:v>-333.263366658314</c:v>
                </c:pt>
                <c:pt idx="71" formatCode="General">
                  <c:v>-338.08936309414003</c:v>
                </c:pt>
                <c:pt idx="72" formatCode="General">
                  <c:v>-342.91478844061299</c:v>
                </c:pt>
                <c:pt idx="73" formatCode="General">
                  <c:v>-347.73975647461901</c:v>
                </c:pt>
                <c:pt idx="74" formatCode="General">
                  <c:v>-352.56495316486098</c:v>
                </c:pt>
                <c:pt idx="75" formatCode="General">
                  <c:v>-357.39060716757001</c:v>
                </c:pt>
                <c:pt idx="76" formatCode="General">
                  <c:v>-362.21648953252702</c:v>
                </c:pt>
                <c:pt idx="77" formatCode="General">
                  <c:v>-367.04248604185699</c:v>
                </c:pt>
                <c:pt idx="78" formatCode="General">
                  <c:v>-371.86791109434699</c:v>
                </c:pt>
                <c:pt idx="79" formatCode="General">
                  <c:v>-376.69196156407799</c:v>
                </c:pt>
                <c:pt idx="80" formatCode="General">
                  <c:v>-381.51486360906301</c:v>
                </c:pt>
                <c:pt idx="81" formatCode="General">
                  <c:v>-386.33672777446702</c:v>
                </c:pt>
                <c:pt idx="82" formatCode="General">
                  <c:v>-391.15893723869698</c:v>
                </c:pt>
                <c:pt idx="83" formatCode="General">
                  <c:v>-395.98218458250801</c:v>
                </c:pt>
                <c:pt idx="84" formatCode="General">
                  <c:v>-400.80566175823202</c:v>
                </c:pt>
                <c:pt idx="85" formatCode="General">
                  <c:v>-405.630056498231</c:v>
                </c:pt>
                <c:pt idx="86" formatCode="General">
                  <c:v>-410.454910020395</c:v>
                </c:pt>
                <c:pt idx="87" formatCode="General">
                  <c:v>-415.28033463191298</c:v>
                </c:pt>
                <c:pt idx="88" formatCode="General">
                  <c:v>-420.10621684986501</c:v>
                </c:pt>
                <c:pt idx="89" formatCode="General">
                  <c:v>-424.93187085257301</c:v>
                </c:pt>
                <c:pt idx="90" formatCode="General">
                  <c:v>-429.75752485528199</c:v>
                </c:pt>
                <c:pt idx="91" formatCode="General">
                  <c:v>-434.58329300236397</c:v>
                </c:pt>
                <c:pt idx="92" formatCode="General">
                  <c:v>-439.40917536732098</c:v>
                </c:pt>
                <c:pt idx="93" formatCode="General">
                  <c:v>-444.23551357469501</c:v>
                </c:pt>
                <c:pt idx="94" formatCode="General">
                  <c:v>-449.062762878748</c:v>
                </c:pt>
                <c:pt idx="95" formatCode="General">
                  <c:v>-453.89023966291597</c:v>
                </c:pt>
                <c:pt idx="96" formatCode="General">
                  <c:v>-458.71760281731201</c:v>
                </c:pt>
                <c:pt idx="97" formatCode="General">
                  <c:v>-463.54451071740698</c:v>
                </c:pt>
                <c:pt idx="98" formatCode="General">
                  <c:v>-468.37039264134899</c:v>
                </c:pt>
                <c:pt idx="99" formatCode="General">
                  <c:v>-473.19604649706002</c:v>
                </c:pt>
                <c:pt idx="100" formatCode="General">
                  <c:v>-478.02181464414201</c:v>
                </c:pt>
                <c:pt idx="101" formatCode="General">
                  <c:v>-482.84689682254299</c:v>
                </c:pt>
                <c:pt idx="102" formatCode="General">
                  <c:v>-487.670372235088</c:v>
                </c:pt>
                <c:pt idx="103" formatCode="General">
                  <c:v>-492.49281373473002</c:v>
                </c:pt>
                <c:pt idx="104" formatCode="General">
                  <c:v>-497.31583073240398</c:v>
                </c:pt>
                <c:pt idx="105" formatCode="General">
                  <c:v>-502.13907800275302</c:v>
                </c:pt>
                <c:pt idx="106" formatCode="General">
                  <c:v>-506.96209529426199</c:v>
                </c:pt>
                <c:pt idx="107" formatCode="General">
                  <c:v>-511.785112585771</c:v>
                </c:pt>
                <c:pt idx="108" formatCode="General">
                  <c:v>-516.608244903431</c:v>
                </c:pt>
                <c:pt idx="109" formatCode="General">
                  <c:v>-521.43091638193403</c:v>
                </c:pt>
                <c:pt idx="110" formatCode="General">
                  <c:v>-526.253357734676</c:v>
                </c:pt>
                <c:pt idx="111" formatCode="General">
                  <c:v>-531.07683432267402</c:v>
                </c:pt>
                <c:pt idx="112" formatCode="General">
                  <c:v>-535.90111506518497</c:v>
                </c:pt>
                <c:pt idx="113" formatCode="General">
                  <c:v>-540.72585400202399</c:v>
                </c:pt>
                <c:pt idx="114" formatCode="General">
                  <c:v>-545.551279348496</c:v>
                </c:pt>
                <c:pt idx="115" formatCode="General">
                  <c:v>-550.37693335120503</c:v>
                </c:pt>
                <c:pt idx="116" formatCode="General">
                  <c:v>-555.20270149828696</c:v>
                </c:pt>
                <c:pt idx="117" formatCode="General">
                  <c:v>-560.02881207848702</c:v>
                </c:pt>
                <c:pt idx="118" formatCode="General">
                  <c:v>-564.85492265868595</c:v>
                </c:pt>
                <c:pt idx="119" formatCode="General">
                  <c:v>-569.68023319933502</c:v>
                </c:pt>
                <c:pt idx="120" formatCode="General">
                  <c:v>-574.50542959560903</c:v>
                </c:pt>
                <c:pt idx="121" formatCode="General">
                  <c:v>-579.33267595873394</c:v>
                </c:pt>
                <c:pt idx="122" formatCode="General">
                  <c:v>-584.16151365295002</c:v>
                </c:pt>
                <c:pt idx="123" formatCode="General">
                  <c:v>-588.99102937515795</c:v>
                </c:pt>
                <c:pt idx="124" formatCode="General">
                  <c:v>-593.82077125381295</c:v>
                </c:pt>
                <c:pt idx="125" formatCode="General">
                  <c:v>-598.65051313246795</c:v>
                </c:pt>
                <c:pt idx="126" formatCode="General">
                  <c:v>-603.48059369411703</c:v>
                </c:pt>
                <c:pt idx="127" formatCode="General">
                  <c:v>-608.31056143499598</c:v>
                </c:pt>
                <c:pt idx="128" formatCode="General">
                  <c:v>-613.14064192307899</c:v>
                </c:pt>
                <c:pt idx="129" formatCode="General">
                  <c:v>-617.97094797913303</c:v>
                </c:pt>
                <c:pt idx="130" formatCode="General">
                  <c:v>-622.80080260499199</c:v>
                </c:pt>
                <c:pt idx="131" formatCode="General">
                  <c:v>-627.63065723085003</c:v>
                </c:pt>
                <c:pt idx="132" formatCode="General">
                  <c:v>-632.46017251171099</c:v>
                </c:pt>
                <c:pt idx="133" formatCode="General">
                  <c:v>-637.28946222459899</c:v>
                </c:pt>
                <c:pt idx="134" formatCode="General">
                  <c:v>-642.11909128248499</c:v>
                </c:pt>
                <c:pt idx="135" formatCode="General">
                  <c:v>-646.94838143669904</c:v>
                </c:pt>
                <c:pt idx="136" formatCode="General">
                  <c:v>-651.77755854946497</c:v>
                </c:pt>
                <c:pt idx="137" formatCode="General">
                  <c:v>-656.60571497975002</c:v>
                </c:pt>
                <c:pt idx="138" formatCode="General">
                  <c:v>-657.19425775464902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DE-4F31-9BD3-E1707AFC367B}"/>
            </c:ext>
          </c:extLst>
        </c:ser>
        <c:ser>
          <c:idx val="2"/>
          <c:order val="2"/>
          <c:tx>
            <c:v>Calc Average Elevation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PCGDD0029_Calc_Avg!$D$4:$D$398</c:f>
              <c:numCache>
                <c:formatCode>General</c:formatCode>
                <c:ptCount val="395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680.60963341210902</c:v>
                </c:pt>
                <c:pt idx="138">
                  <c:v>0</c:v>
                </c:pt>
                <c:pt idx="139">
                  <c:v>-0.67311094408261096</c:v>
                </c:pt>
              </c:numCache>
            </c:numRef>
          </c:xVal>
          <c:yVal>
            <c:numRef>
              <c:f>PCGDD0029_Calc_Avg!$I$4:$I$398</c:f>
              <c:numCache>
                <c:formatCode>General</c:formatCode>
                <c:ptCount val="395"/>
                <c:pt idx="0">
                  <c:v>0.19836588429056101</c:v>
                </c:pt>
                <c:pt idx="1">
                  <c:v>-4.8543109459409299</c:v>
                </c:pt>
                <c:pt idx="2">
                  <c:v>-9.7073665595667702</c:v>
                </c:pt>
                <c:pt idx="3">
                  <c:v>-14.559108929772</c:v>
                </c:pt>
                <c:pt idx="4">
                  <c:v>-19.410640331085499</c:v>
                </c:pt>
                <c:pt idx="5">
                  <c:v>-24.2613782439077</c:v>
                </c:pt>
                <c:pt idx="6">
                  <c:v>-29.1111631394227</c:v>
                </c:pt>
                <c:pt idx="7">
                  <c:v>-33.959883586922302</c:v>
                </c:pt>
                <c:pt idx="8">
                  <c:v>-38.806948703397303</c:v>
                </c:pt>
                <c:pt idx="9">
                  <c:v>-43.652834398979898</c:v>
                </c:pt>
                <c:pt idx="10">
                  <c:v>-48.496721163811401</c:v>
                </c:pt>
                <c:pt idx="11">
                  <c:v>-53.338167667704703</c:v>
                </c:pt>
                <c:pt idx="12">
                  <c:v>-58.1784136505972</c:v>
                </c:pt>
                <c:pt idx="13">
                  <c:v>-63.018167101178399</c:v>
                </c:pt>
                <c:pt idx="14">
                  <c:v>-67.857041842960001</c:v>
                </c:pt>
                <c:pt idx="15">
                  <c:v>-72.694816724820001</c:v>
                </c:pt>
                <c:pt idx="16">
                  <c:v>-77.5307643774089</c:v>
                </c:pt>
                <c:pt idx="17">
                  <c:v>-82.363761777437105</c:v>
                </c:pt>
                <c:pt idx="18">
                  <c:v>-87.195361566090497</c:v>
                </c:pt>
                <c:pt idx="19">
                  <c:v>-92.025495163229806</c:v>
                </c:pt>
                <c:pt idx="20">
                  <c:v>-96.853709557421794</c:v>
                </c:pt>
                <c:pt idx="21">
                  <c:v>-101.68141352760399</c:v>
                </c:pt>
                <c:pt idx="22">
                  <c:v>-106.50814992623999</c:v>
                </c:pt>
                <c:pt idx="23">
                  <c:v>-111.333116802803</c:v>
                </c:pt>
                <c:pt idx="24">
                  <c:v>-116.156995991518</c:v>
                </c:pt>
                <c:pt idx="25">
                  <c:v>-120.980989875777</c:v>
                </c:pt>
                <c:pt idx="26">
                  <c:v>-125.804638901972</c:v>
                </c:pt>
                <c:pt idx="27">
                  <c:v>-130.628917440143</c:v>
                </c:pt>
                <c:pt idx="28">
                  <c:v>-135.45359824843999</c:v>
                </c:pt>
                <c:pt idx="29">
                  <c:v>-140.27759220617199</c:v>
                </c:pt>
                <c:pt idx="30">
                  <c:v>-145.102330849071</c:v>
                </c:pt>
                <c:pt idx="31">
                  <c:v>-149.927012135014</c:v>
                </c:pt>
                <c:pt idx="32">
                  <c:v>-154.75283302688001</c:v>
                </c:pt>
                <c:pt idx="33">
                  <c:v>-159.57916947003099</c:v>
                </c:pt>
                <c:pt idx="34">
                  <c:v>-164.405846361313</c:v>
                </c:pt>
                <c:pt idx="35">
                  <c:v>-169.23337919751799</c:v>
                </c:pt>
                <c:pt idx="36">
                  <c:v>-174.059717570289</c:v>
                </c:pt>
                <c:pt idx="37">
                  <c:v>-178.88611285903801</c:v>
                </c:pt>
                <c:pt idx="38">
                  <c:v>-183.712736289525</c:v>
                </c:pt>
                <c:pt idx="39">
                  <c:v>-188.53884681459499</c:v>
                </c:pt>
                <c:pt idx="40">
                  <c:v>-193.36615025909401</c:v>
                </c:pt>
                <c:pt idx="41">
                  <c:v>-198.19356781121601</c:v>
                </c:pt>
                <c:pt idx="42">
                  <c:v>-203.01922153830401</c:v>
                </c:pt>
                <c:pt idx="43">
                  <c:v>-207.844418393903</c:v>
                </c:pt>
                <c:pt idx="44">
                  <c:v>-212.66984383224499</c:v>
                </c:pt>
                <c:pt idx="45">
                  <c:v>-217.49606802389101</c:v>
                </c:pt>
                <c:pt idx="46">
                  <c:v>-222.32291930207899</c:v>
                </c:pt>
                <c:pt idx="47">
                  <c:v>-227.14834170873399</c:v>
                </c:pt>
                <c:pt idx="48">
                  <c:v>-231.97365026505301</c:v>
                </c:pt>
                <c:pt idx="49">
                  <c:v>-236.79901619669701</c:v>
                </c:pt>
                <c:pt idx="50">
                  <c:v>-241.62375463751201</c:v>
                </c:pt>
                <c:pt idx="51">
                  <c:v>-246.44912299447699</c:v>
                </c:pt>
                <c:pt idx="52">
                  <c:v>-251.27351722011699</c:v>
                </c:pt>
                <c:pt idx="53">
                  <c:v>-256.09716676059099</c:v>
                </c:pt>
                <c:pt idx="54">
                  <c:v>-260.92070134837599</c:v>
                </c:pt>
                <c:pt idx="55">
                  <c:v>-265.744809046471</c:v>
                </c:pt>
                <c:pt idx="56">
                  <c:v>-270.56949077331802</c:v>
                </c:pt>
                <c:pt idx="57">
                  <c:v>-275.39405802506701</c:v>
                </c:pt>
                <c:pt idx="58">
                  <c:v>-280.21942583082199</c:v>
                </c:pt>
                <c:pt idx="59">
                  <c:v>-285.04547938477498</c:v>
                </c:pt>
                <c:pt idx="60">
                  <c:v>-289.87153293872802</c:v>
                </c:pt>
                <c:pt idx="61">
                  <c:v>-294.69747238505897</c:v>
                </c:pt>
                <c:pt idx="62">
                  <c:v>-299.523639899621</c:v>
                </c:pt>
                <c:pt idx="63">
                  <c:v>-304.34894926436999</c:v>
                </c:pt>
                <c:pt idx="64">
                  <c:v>-309.17236827501699</c:v>
                </c:pt>
                <c:pt idx="65">
                  <c:v>-313.99555774762899</c:v>
                </c:pt>
                <c:pt idx="66">
                  <c:v>-318.82006685249303</c:v>
                </c:pt>
                <c:pt idx="67">
                  <c:v>-323.64560656382997</c:v>
                </c:pt>
                <c:pt idx="68">
                  <c:v>-328.47148892878602</c:v>
                </c:pt>
                <c:pt idx="69">
                  <c:v>-333.298055057353</c:v>
                </c:pt>
                <c:pt idx="70">
                  <c:v>-338.12513392593598</c:v>
                </c:pt>
                <c:pt idx="71">
                  <c:v>-342.951643175284</c:v>
                </c:pt>
                <c:pt idx="72">
                  <c:v>-347.77746844049</c:v>
                </c:pt>
                <c:pt idx="73">
                  <c:v>-352.60420421424499</c:v>
                </c:pt>
                <c:pt idx="74">
                  <c:v>-357.43162397214098</c:v>
                </c:pt>
                <c:pt idx="75">
                  <c:v>-362.25921392652799</c:v>
                </c:pt>
                <c:pt idx="76">
                  <c:v>-367.08657618024301</c:v>
                </c:pt>
                <c:pt idx="77">
                  <c:v>-371.91337046893602</c:v>
                </c:pt>
                <c:pt idx="78">
                  <c:v>-376.73890714851598</c:v>
                </c:pt>
                <c:pt idx="79">
                  <c:v>-381.56284374929101</c:v>
                </c:pt>
                <c:pt idx="80">
                  <c:v>-386.38609063396399</c:v>
                </c:pt>
                <c:pt idx="81">
                  <c:v>-391.209337518636</c:v>
                </c:pt>
                <c:pt idx="82">
                  <c:v>-396.03390403556102</c:v>
                </c:pt>
                <c:pt idx="83">
                  <c:v>-400.85921523765302</c:v>
                </c:pt>
                <c:pt idx="84">
                  <c:v>-405.68458359461698</c:v>
                </c:pt>
                <c:pt idx="85">
                  <c:v>-410.510636597283</c:v>
                </c:pt>
                <c:pt idx="86">
                  <c:v>-415.33668959994799</c:v>
                </c:pt>
                <c:pt idx="87">
                  <c:v>-420.161600056525</c:v>
                </c:pt>
                <c:pt idx="88">
                  <c:v>-424.98622455500799</c:v>
                </c:pt>
                <c:pt idx="89">
                  <c:v>-429.81090635534002</c:v>
                </c:pt>
                <c:pt idx="90">
                  <c:v>-434.635874113765</c:v>
                </c:pt>
                <c:pt idx="91">
                  <c:v>-439.46095642077302</c:v>
                </c:pt>
                <c:pt idx="92">
                  <c:v>-444.28649530526701</c:v>
                </c:pt>
                <c:pt idx="93">
                  <c:v>-449.11300488541798</c:v>
                </c:pt>
                <c:pt idx="94">
                  <c:v>-453.93968537891197</c:v>
                </c:pt>
                <c:pt idx="95">
                  <c:v>-458.76590973595103</c:v>
                </c:pt>
                <c:pt idx="96">
                  <c:v>-463.591620856784</c:v>
                </c:pt>
                <c:pt idx="97">
                  <c:v>-468.41664556798401</c:v>
                </c:pt>
                <c:pt idx="98">
                  <c:v>-473.241270066467</c:v>
                </c:pt>
                <c:pt idx="99">
                  <c:v>-478.06583724473398</c:v>
                </c:pt>
                <c:pt idx="100">
                  <c:v>-482.889658782607</c:v>
                </c:pt>
                <c:pt idx="101">
                  <c:v>-487.71198354840499</c:v>
                </c:pt>
                <c:pt idx="102">
                  <c:v>-492.53332856281702</c:v>
                </c:pt>
                <c:pt idx="103">
                  <c:v>-497.35496238205099</c:v>
                </c:pt>
                <c:pt idx="104">
                  <c:v>-502.17694260183498</c:v>
                </c:pt>
                <c:pt idx="105">
                  <c:v>-506.99886509737303</c:v>
                </c:pt>
                <c:pt idx="106">
                  <c:v>-511.82049897168599</c:v>
                </c:pt>
                <c:pt idx="107">
                  <c:v>-516.64213284599805</c:v>
                </c:pt>
                <c:pt idx="108">
                  <c:v>-521.46347764011</c:v>
                </c:pt>
                <c:pt idx="109">
                  <c:v>-526.284475703206</c:v>
                </c:pt>
                <c:pt idx="110">
                  <c:v>-531.10599378020402</c:v>
                </c:pt>
                <c:pt idx="111">
                  <c:v>-535.92791631246303</c:v>
                </c:pt>
                <c:pt idx="112">
                  <c:v>-540.75029983078196</c:v>
                </c:pt>
                <c:pt idx="113">
                  <c:v>-545.57331710392702</c:v>
                </c:pt>
                <c:pt idx="114">
                  <c:v>-550.39656442937303</c:v>
                </c:pt>
                <c:pt idx="115">
                  <c:v>-555.22009909062399</c:v>
                </c:pt>
                <c:pt idx="116">
                  <c:v>-560.04403563629501</c:v>
                </c:pt>
                <c:pt idx="117">
                  <c:v>-564.86797218196705</c:v>
                </c:pt>
                <c:pt idx="118">
                  <c:v>-569.69104644478705</c:v>
                </c:pt>
                <c:pt idx="119">
                  <c:v>-574.51406327717802</c:v>
                </c:pt>
                <c:pt idx="120">
                  <c:v>-579.33925653167296</c:v>
                </c:pt>
                <c:pt idx="121">
                  <c:v>-584.16599395952403</c:v>
                </c:pt>
                <c:pt idx="122">
                  <c:v>-588.99392276265496</c:v>
                </c:pt>
                <c:pt idx="123">
                  <c:v>-593.82349519867296</c:v>
                </c:pt>
                <c:pt idx="124">
                  <c:v>-598.65306763469096</c:v>
                </c:pt>
                <c:pt idx="125">
                  <c:v>-603.48207504737604</c:v>
                </c:pt>
                <c:pt idx="126">
                  <c:v>-608.31096934506002</c:v>
                </c:pt>
                <c:pt idx="127">
                  <c:v>-613.14008987274406</c:v>
                </c:pt>
                <c:pt idx="128">
                  <c:v>-617.96954952476801</c:v>
                </c:pt>
                <c:pt idx="129">
                  <c:v>-622.79878294679202</c:v>
                </c:pt>
                <c:pt idx="130">
                  <c:v>-627.62807282517804</c:v>
                </c:pt>
                <c:pt idx="131">
                  <c:v>-632.45702280696696</c:v>
                </c:pt>
                <c:pt idx="132">
                  <c:v>-637.285859857643</c:v>
                </c:pt>
                <c:pt idx="133">
                  <c:v>-642.11520650499801</c:v>
                </c:pt>
                <c:pt idx="134">
                  <c:v>-646.94415731421395</c:v>
                </c:pt>
                <c:pt idx="135">
                  <c:v>-651.772825198026</c:v>
                </c:pt>
                <c:pt idx="136">
                  <c:v>-656.600584926088</c:v>
                </c:pt>
                <c:pt idx="137">
                  <c:v>-657.18911382855799</c:v>
                </c:pt>
                <c:pt idx="138">
                  <c:v>1.8872928526713999</c:v>
                </c:pt>
                <c:pt idx="139">
                  <c:v>2.5410998636595701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DE-4F31-9BD3-E1707AFC3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Northing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Position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Calc In Position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IN'!$G$4:$G$400</c:f>
              <c:numCache>
                <c:formatCode>General</c:formatCode>
                <c:ptCount val="397"/>
                <c:pt idx="0">
                  <c:v>-3.3329478348793101E-2</c:v>
                </c:pt>
                <c:pt idx="1">
                  <c:v>0.816874388993725</c:v>
                </c:pt>
                <c:pt idx="2">
                  <c:v>1.6384867027451899</c:v>
                </c:pt>
                <c:pt idx="3">
                  <c:v>2.4655125046886002</c:v>
                </c:pt>
                <c:pt idx="4">
                  <c:v>3.2915011437553598</c:v>
                </c:pt>
                <c:pt idx="5">
                  <c:v>4.1161452623213499</c:v>
                </c:pt>
                <c:pt idx="6">
                  <c:v>4.9465794784149297</c:v>
                </c:pt>
                <c:pt idx="7">
                  <c:v>5.7856766493372698</c:v>
                </c:pt>
                <c:pt idx="8">
                  <c:v>6.6308955944479102</c:v>
                </c:pt>
                <c:pt idx="9">
                  <c:v>7.47408714151676</c:v>
                </c:pt>
                <c:pt idx="10">
                  <c:v>8.3208435194132502</c:v>
                </c:pt>
                <c:pt idx="11">
                  <c:v>9.1811367708331009</c:v>
                </c:pt>
                <c:pt idx="12">
                  <c:v>10.0471629292716</c:v>
                </c:pt>
                <c:pt idx="13">
                  <c:v>10.9203594365346</c:v>
                </c:pt>
                <c:pt idx="14">
                  <c:v>11.801902814841799</c:v>
                </c:pt>
                <c:pt idx="15">
                  <c:v>12.6800393369062</c:v>
                </c:pt>
                <c:pt idx="16">
                  <c:v>13.563864936980799</c:v>
                </c:pt>
                <c:pt idx="17">
                  <c:v>14.461330991078301</c:v>
                </c:pt>
                <c:pt idx="18">
                  <c:v>15.366910350350301</c:v>
                </c:pt>
                <c:pt idx="19">
                  <c:v>16.274062478436001</c:v>
                </c:pt>
                <c:pt idx="20">
                  <c:v>17.188084270390199</c:v>
                </c:pt>
                <c:pt idx="21">
                  <c:v>18.112617639857</c:v>
                </c:pt>
                <c:pt idx="22">
                  <c:v>19.0427516159533</c:v>
                </c:pt>
                <c:pt idx="23">
                  <c:v>19.981672713974501</c:v>
                </c:pt>
                <c:pt idx="24">
                  <c:v>20.9264600709683</c:v>
                </c:pt>
                <c:pt idx="25">
                  <c:v>21.873660922674699</c:v>
                </c:pt>
                <c:pt idx="26">
                  <c:v>22.8250795511433</c:v>
                </c:pt>
                <c:pt idx="27">
                  <c:v>23.7763182018112</c:v>
                </c:pt>
                <c:pt idx="28">
                  <c:v>24.7290614303616</c:v>
                </c:pt>
                <c:pt idx="29">
                  <c:v>25.688060213028798</c:v>
                </c:pt>
                <c:pt idx="30">
                  <c:v>26.641489587817201</c:v>
                </c:pt>
                <c:pt idx="31">
                  <c:v>27.5963912715074</c:v>
                </c:pt>
                <c:pt idx="32">
                  <c:v>28.5538377359339</c:v>
                </c:pt>
                <c:pt idx="33">
                  <c:v>29.512129177352499</c:v>
                </c:pt>
                <c:pt idx="34">
                  <c:v>30.472362298584599</c:v>
                </c:pt>
                <c:pt idx="35">
                  <c:v>31.4308013561342</c:v>
                </c:pt>
                <c:pt idx="36">
                  <c:v>32.392881198031702</c:v>
                </c:pt>
                <c:pt idx="37">
                  <c:v>33.359171787267897</c:v>
                </c:pt>
                <c:pt idx="38">
                  <c:v>34.3295034529704</c:v>
                </c:pt>
                <c:pt idx="39">
                  <c:v>35.303966358750102</c:v>
                </c:pt>
                <c:pt idx="40">
                  <c:v>36.2746294746077</c:v>
                </c:pt>
                <c:pt idx="41">
                  <c:v>37.247892204829697</c:v>
                </c:pt>
                <c:pt idx="42">
                  <c:v>38.228398074016297</c:v>
                </c:pt>
                <c:pt idx="43">
                  <c:v>39.210026110054599</c:v>
                </c:pt>
                <c:pt idx="44">
                  <c:v>40.196305750848502</c:v>
                </c:pt>
                <c:pt idx="45">
                  <c:v>41.183188746545298</c:v>
                </c:pt>
                <c:pt idx="46">
                  <c:v>42.164468608320803</c:v>
                </c:pt>
                <c:pt idx="47">
                  <c:v>43.150591612701099</c:v>
                </c:pt>
                <c:pt idx="48">
                  <c:v>44.135740817147301</c:v>
                </c:pt>
                <c:pt idx="49">
                  <c:v>45.120853251803098</c:v>
                </c:pt>
                <c:pt idx="50">
                  <c:v>46.109697266577903</c:v>
                </c:pt>
                <c:pt idx="51">
                  <c:v>47.095820336733603</c:v>
                </c:pt>
                <c:pt idx="52">
                  <c:v>48.087627519649303</c:v>
                </c:pt>
                <c:pt idx="53">
                  <c:v>49.079925298311501</c:v>
                </c:pt>
                <c:pt idx="54">
                  <c:v>50.066712575155101</c:v>
                </c:pt>
                <c:pt idx="55">
                  <c:v>51.052413682103797</c:v>
                </c:pt>
                <c:pt idx="56">
                  <c:v>52.037772753138299</c:v>
                </c:pt>
                <c:pt idx="57">
                  <c:v>53.0228799957411</c:v>
                </c:pt>
                <c:pt idx="58">
                  <c:v>54.012808800602201</c:v>
                </c:pt>
                <c:pt idx="59">
                  <c:v>54.997341829050001</c:v>
                </c:pt>
                <c:pt idx="60">
                  <c:v>55.975413713750001</c:v>
                </c:pt>
                <c:pt idx="61">
                  <c:v>56.952224489163399</c:v>
                </c:pt>
                <c:pt idx="62">
                  <c:v>57.9282667552663</c:v>
                </c:pt>
                <c:pt idx="63">
                  <c:v>58.906220719035701</c:v>
                </c:pt>
                <c:pt idx="64">
                  <c:v>59.891030671202003</c:v>
                </c:pt>
                <c:pt idx="65">
                  <c:v>60.880283930457999</c:v>
                </c:pt>
                <c:pt idx="66">
                  <c:v>61.8667928588983</c:v>
                </c:pt>
                <c:pt idx="67">
                  <c:v>62.849864691004299</c:v>
                </c:pt>
                <c:pt idx="68">
                  <c:v>63.832826613542899</c:v>
                </c:pt>
                <c:pt idx="69">
                  <c:v>64.813706728160199</c:v>
                </c:pt>
                <c:pt idx="70">
                  <c:v>65.790254178396694</c:v>
                </c:pt>
                <c:pt idx="71">
                  <c:v>66.769957959702495</c:v>
                </c:pt>
                <c:pt idx="72">
                  <c:v>67.756902905456599</c:v>
                </c:pt>
                <c:pt idx="73">
                  <c:v>68.741761644342603</c:v>
                </c:pt>
                <c:pt idx="74">
                  <c:v>69.720500158028202</c:v>
                </c:pt>
                <c:pt idx="75">
                  <c:v>70.700826324790995</c:v>
                </c:pt>
                <c:pt idx="76">
                  <c:v>71.683710320422904</c:v>
                </c:pt>
                <c:pt idx="77">
                  <c:v>72.6674628067002</c:v>
                </c:pt>
                <c:pt idx="78">
                  <c:v>73.654992985753196</c:v>
                </c:pt>
                <c:pt idx="79">
                  <c:v>74.651246887187497</c:v>
                </c:pt>
                <c:pt idx="80">
                  <c:v>75.650254506002199</c:v>
                </c:pt>
                <c:pt idx="81">
                  <c:v>76.646959282187197</c:v>
                </c:pt>
                <c:pt idx="82">
                  <c:v>77.645951584569403</c:v>
                </c:pt>
                <c:pt idx="83">
                  <c:v>78.644378437613298</c:v>
                </c:pt>
                <c:pt idx="84">
                  <c:v>79.642430274795203</c:v>
                </c:pt>
                <c:pt idx="85">
                  <c:v>80.639075776440095</c:v>
                </c:pt>
                <c:pt idx="86">
                  <c:v>81.637920941193002</c:v>
                </c:pt>
                <c:pt idx="87">
                  <c:v>82.645316221970901</c:v>
                </c:pt>
                <c:pt idx="88">
                  <c:v>83.653678019514004</c:v>
                </c:pt>
                <c:pt idx="89">
                  <c:v>84.662306794524198</c:v>
                </c:pt>
                <c:pt idx="90">
                  <c:v>85.670970795442798</c:v>
                </c:pt>
                <c:pt idx="91">
                  <c:v>86.680193820442199</c:v>
                </c:pt>
                <c:pt idx="92">
                  <c:v>87.688417263506594</c:v>
                </c:pt>
                <c:pt idx="93">
                  <c:v>88.694747328771996</c:v>
                </c:pt>
                <c:pt idx="94">
                  <c:v>89.703594023509993</c:v>
                </c:pt>
                <c:pt idx="95">
                  <c:v>90.715733755971101</c:v>
                </c:pt>
                <c:pt idx="96">
                  <c:v>91.730370999994193</c:v>
                </c:pt>
                <c:pt idx="97">
                  <c:v>92.747295363206504</c:v>
                </c:pt>
                <c:pt idx="98">
                  <c:v>93.766211532245805</c:v>
                </c:pt>
                <c:pt idx="99">
                  <c:v>94.787523177007401</c:v>
                </c:pt>
                <c:pt idx="100">
                  <c:v>95.810968861992293</c:v>
                </c:pt>
                <c:pt idx="101">
                  <c:v>96.8369459113582</c:v>
                </c:pt>
                <c:pt idx="102">
                  <c:v>97.870485640149496</c:v>
                </c:pt>
                <c:pt idx="103">
                  <c:v>98.9065094163645</c:v>
                </c:pt>
                <c:pt idx="104">
                  <c:v>99.937880829810595</c:v>
                </c:pt>
                <c:pt idx="105">
                  <c:v>100.967539796944</c:v>
                </c:pt>
                <c:pt idx="106">
                  <c:v>102.000364076137</c:v>
                </c:pt>
                <c:pt idx="107">
                  <c:v>103.034900801643</c:v>
                </c:pt>
                <c:pt idx="108">
                  <c:v>104.07078358369201</c:v>
                </c:pt>
                <c:pt idx="109">
                  <c:v>105.110592813602</c:v>
                </c:pt>
                <c:pt idx="110">
                  <c:v>106.152068768703</c:v>
                </c:pt>
                <c:pt idx="111">
                  <c:v>107.195061775014</c:v>
                </c:pt>
                <c:pt idx="112">
                  <c:v>108.23939506641899</c:v>
                </c:pt>
                <c:pt idx="113">
                  <c:v>109.28472579008501</c:v>
                </c:pt>
                <c:pt idx="114">
                  <c:v>110.330250683385</c:v>
                </c:pt>
                <c:pt idx="115">
                  <c:v>111.374519657278</c:v>
                </c:pt>
                <c:pt idx="116">
                  <c:v>112.418597524134</c:v>
                </c:pt>
                <c:pt idx="117">
                  <c:v>113.462746443931</c:v>
                </c:pt>
                <c:pt idx="118">
                  <c:v>114.511538893317</c:v>
                </c:pt>
                <c:pt idx="119">
                  <c:v>115.562384948006</c:v>
                </c:pt>
                <c:pt idx="120">
                  <c:v>116.606211280332</c:v>
                </c:pt>
                <c:pt idx="121">
                  <c:v>117.647936865529</c:v>
                </c:pt>
                <c:pt idx="122">
                  <c:v>118.6861089912</c:v>
                </c:pt>
                <c:pt idx="123">
                  <c:v>119.71578124190999</c:v>
                </c:pt>
                <c:pt idx="124">
                  <c:v>120.745660095178</c:v>
                </c:pt>
                <c:pt idx="125">
                  <c:v>121.78324968187501</c:v>
                </c:pt>
                <c:pt idx="126">
                  <c:v>122.82364380801801</c:v>
                </c:pt>
                <c:pt idx="127">
                  <c:v>123.861256166111</c:v>
                </c:pt>
                <c:pt idx="128">
                  <c:v>124.897250283232</c:v>
                </c:pt>
                <c:pt idx="129">
                  <c:v>125.93372172825499</c:v>
                </c:pt>
                <c:pt idx="130">
                  <c:v>126.970741706653</c:v>
                </c:pt>
                <c:pt idx="131">
                  <c:v>128.01115153831</c:v>
                </c:pt>
                <c:pt idx="132">
                  <c:v>129.053052615404</c:v>
                </c:pt>
                <c:pt idx="133">
                  <c:v>130.08912195161801</c:v>
                </c:pt>
                <c:pt idx="134">
                  <c:v>131.127759938526</c:v>
                </c:pt>
                <c:pt idx="135">
                  <c:v>132.16965343456701</c:v>
                </c:pt>
                <c:pt idx="136">
                  <c:v>133.21371273768699</c:v>
                </c:pt>
                <c:pt idx="137">
                  <c:v>133.3413664409</c:v>
                </c:pt>
              </c:numCache>
            </c:numRef>
          </c:xVal>
          <c:yVal>
            <c:numRef>
              <c:f>'CALC IN'!$H$4:$H$400</c:f>
              <c:numCache>
                <c:formatCode>General</c:formatCode>
                <c:ptCount val="397"/>
                <c:pt idx="0">
                  <c:v>-3.5841692594069399E-2</c:v>
                </c:pt>
                <c:pt idx="1">
                  <c:v>0.88198604277526405</c:v>
                </c:pt>
                <c:pt idx="2">
                  <c:v>1.7720457278378201</c:v>
                </c:pt>
                <c:pt idx="3">
                  <c:v>2.66343588852751</c:v>
                </c:pt>
                <c:pt idx="4">
                  <c:v>3.5505931529894301</c:v>
                </c:pt>
                <c:pt idx="5">
                  <c:v>4.4430299448595303</c:v>
                </c:pt>
                <c:pt idx="6">
                  <c:v>5.33700717825523</c:v>
                </c:pt>
                <c:pt idx="7">
                  <c:v>6.2269583213411401</c:v>
                </c:pt>
                <c:pt idx="8">
                  <c:v>7.1204398730697704</c:v>
                </c:pt>
                <c:pt idx="9">
                  <c:v>8.01583061235484</c:v>
                </c:pt>
                <c:pt idx="10">
                  <c:v>8.9183169072520805</c:v>
                </c:pt>
                <c:pt idx="11">
                  <c:v>9.8248607694919503</c:v>
                </c:pt>
                <c:pt idx="12">
                  <c:v>10.732381933744399</c:v>
                </c:pt>
                <c:pt idx="13">
                  <c:v>11.6341041669834</c:v>
                </c:pt>
                <c:pt idx="14">
                  <c:v>12.530711404603499</c:v>
                </c:pt>
                <c:pt idx="15">
                  <c:v>13.434185629073401</c:v>
                </c:pt>
                <c:pt idx="16">
                  <c:v>14.343312044936599</c:v>
                </c:pt>
                <c:pt idx="17">
                  <c:v>15.259774205266501</c:v>
                </c:pt>
                <c:pt idx="18">
                  <c:v>16.174733441376599</c:v>
                </c:pt>
                <c:pt idx="19">
                  <c:v>17.0940480260283</c:v>
                </c:pt>
                <c:pt idx="20">
                  <c:v>18.015420754374698</c:v>
                </c:pt>
                <c:pt idx="21">
                  <c:v>18.931123377119398</c:v>
                </c:pt>
                <c:pt idx="22">
                  <c:v>19.842306742062899</c:v>
                </c:pt>
                <c:pt idx="23">
                  <c:v>20.749323431448399</c:v>
                </c:pt>
                <c:pt idx="24">
                  <c:v>21.656925947264799</c:v>
                </c:pt>
                <c:pt idx="25">
                  <c:v>22.559568683713898</c:v>
                </c:pt>
                <c:pt idx="26">
                  <c:v>23.460219003178601</c:v>
                </c:pt>
                <c:pt idx="27">
                  <c:v>24.354919405397901</c:v>
                </c:pt>
                <c:pt idx="28">
                  <c:v>25.246789477925599</c:v>
                </c:pt>
                <c:pt idx="29">
                  <c:v>26.139979461795299</c:v>
                </c:pt>
                <c:pt idx="30">
                  <c:v>27.032943426532601</c:v>
                </c:pt>
                <c:pt idx="31">
                  <c:v>27.925556469132999</c:v>
                </c:pt>
                <c:pt idx="32">
                  <c:v>28.806157810797099</c:v>
                </c:pt>
                <c:pt idx="33">
                  <c:v>29.6827272308437</c:v>
                </c:pt>
                <c:pt idx="34">
                  <c:v>30.5552824838236</c:v>
                </c:pt>
                <c:pt idx="35">
                  <c:v>31.425429509829101</c:v>
                </c:pt>
                <c:pt idx="36">
                  <c:v>32.302851853710997</c:v>
                </c:pt>
                <c:pt idx="37">
                  <c:v>33.173081100037599</c:v>
                </c:pt>
                <c:pt idx="38">
                  <c:v>34.038837213757901</c:v>
                </c:pt>
                <c:pt idx="39">
                  <c:v>34.906284997319098</c:v>
                </c:pt>
                <c:pt idx="40">
                  <c:v>35.7659594934739</c:v>
                </c:pt>
                <c:pt idx="41">
                  <c:v>36.621399184566599</c:v>
                </c:pt>
                <c:pt idx="42">
                  <c:v>37.487079591509897</c:v>
                </c:pt>
                <c:pt idx="43">
                  <c:v>38.357232010119603</c:v>
                </c:pt>
                <c:pt idx="44">
                  <c:v>39.220202532416998</c:v>
                </c:pt>
                <c:pt idx="45">
                  <c:v>40.074779961883301</c:v>
                </c:pt>
                <c:pt idx="46">
                  <c:v>40.928086076006302</c:v>
                </c:pt>
                <c:pt idx="47">
                  <c:v>41.787382110013098</c:v>
                </c:pt>
                <c:pt idx="48">
                  <c:v>42.647784453615202</c:v>
                </c:pt>
                <c:pt idx="49">
                  <c:v>43.5069411974196</c:v>
                </c:pt>
                <c:pt idx="50">
                  <c:v>44.366958542429302</c:v>
                </c:pt>
                <c:pt idx="51">
                  <c:v>45.224328377048202</c:v>
                </c:pt>
                <c:pt idx="52">
                  <c:v>46.086071757684003</c:v>
                </c:pt>
                <c:pt idx="53">
                  <c:v>46.951110776740897</c:v>
                </c:pt>
                <c:pt idx="54">
                  <c:v>47.821730777890501</c:v>
                </c:pt>
                <c:pt idx="55">
                  <c:v>48.692317255963601</c:v>
                </c:pt>
                <c:pt idx="56">
                  <c:v>49.560129728133603</c:v>
                </c:pt>
                <c:pt idx="57">
                  <c:v>50.430153297651302</c:v>
                </c:pt>
                <c:pt idx="58">
                  <c:v>51.288280218758601</c:v>
                </c:pt>
                <c:pt idx="59">
                  <c:v>52.144256745019597</c:v>
                </c:pt>
                <c:pt idx="60">
                  <c:v>53.007001621927898</c:v>
                </c:pt>
                <c:pt idx="61">
                  <c:v>53.876244978720599</c:v>
                </c:pt>
                <c:pt idx="62">
                  <c:v>54.745720782850398</c:v>
                </c:pt>
                <c:pt idx="63">
                  <c:v>55.613685528220103</c:v>
                </c:pt>
                <c:pt idx="64">
                  <c:v>56.483425855037602</c:v>
                </c:pt>
                <c:pt idx="65">
                  <c:v>57.350674234372001</c:v>
                </c:pt>
                <c:pt idx="66">
                  <c:v>58.213387586001303</c:v>
                </c:pt>
                <c:pt idx="67">
                  <c:v>59.074910675816099</c:v>
                </c:pt>
                <c:pt idx="68">
                  <c:v>59.935278502392201</c:v>
                </c:pt>
                <c:pt idx="69">
                  <c:v>60.792909809843799</c:v>
                </c:pt>
                <c:pt idx="70">
                  <c:v>61.650374589456</c:v>
                </c:pt>
                <c:pt idx="71">
                  <c:v>62.507428910361597</c:v>
                </c:pt>
                <c:pt idx="72">
                  <c:v>63.361289132917797</c:v>
                </c:pt>
                <c:pt idx="73">
                  <c:v>64.208546949498697</c:v>
                </c:pt>
                <c:pt idx="74">
                  <c:v>65.057720002955506</c:v>
                </c:pt>
                <c:pt idx="75">
                  <c:v>65.904393000042305</c:v>
                </c:pt>
                <c:pt idx="76">
                  <c:v>66.751338089504898</c:v>
                </c:pt>
                <c:pt idx="77">
                  <c:v>67.600510565715496</c:v>
                </c:pt>
                <c:pt idx="78">
                  <c:v>68.451756414138998</c:v>
                </c:pt>
                <c:pt idx="79">
                  <c:v>69.304447312794096</c:v>
                </c:pt>
                <c:pt idx="80">
                  <c:v>70.155883185654005</c:v>
                </c:pt>
                <c:pt idx="81">
                  <c:v>71.011975120853194</c:v>
                </c:pt>
                <c:pt idx="82">
                  <c:v>71.856240361580504</c:v>
                </c:pt>
                <c:pt idx="83">
                  <c:v>72.694023996688301</c:v>
                </c:pt>
                <c:pt idx="84">
                  <c:v>73.536844743261298</c:v>
                </c:pt>
                <c:pt idx="85">
                  <c:v>74.376104432350104</c:v>
                </c:pt>
                <c:pt idx="86">
                  <c:v>75.216020795049999</c:v>
                </c:pt>
                <c:pt idx="87">
                  <c:v>76.061471883234304</c:v>
                </c:pt>
                <c:pt idx="88">
                  <c:v>76.907735989572203</c:v>
                </c:pt>
                <c:pt idx="89">
                  <c:v>77.753024596911899</c:v>
                </c:pt>
                <c:pt idx="90">
                  <c:v>78.595650218459696</c:v>
                </c:pt>
                <c:pt idx="91">
                  <c:v>79.4369472761949</c:v>
                </c:pt>
                <c:pt idx="92">
                  <c:v>80.276813596477496</c:v>
                </c:pt>
                <c:pt idx="93">
                  <c:v>81.113026926099494</c:v>
                </c:pt>
                <c:pt idx="94">
                  <c:v>81.945544194426304</c:v>
                </c:pt>
                <c:pt idx="95">
                  <c:v>82.778701718108493</c:v>
                </c:pt>
                <c:pt idx="96">
                  <c:v>83.612135858111799</c:v>
                </c:pt>
                <c:pt idx="97">
                  <c:v>84.444773527904502</c:v>
                </c:pt>
                <c:pt idx="98">
                  <c:v>85.278301341238205</c:v>
                </c:pt>
                <c:pt idx="99">
                  <c:v>86.110220884263896</c:v>
                </c:pt>
                <c:pt idx="100">
                  <c:v>86.944184595342904</c:v>
                </c:pt>
                <c:pt idx="101">
                  <c:v>87.783037343779398</c:v>
                </c:pt>
                <c:pt idx="102">
                  <c:v>88.617892651861894</c:v>
                </c:pt>
                <c:pt idx="103">
                  <c:v>89.449686976541301</c:v>
                </c:pt>
                <c:pt idx="104">
                  <c:v>90.284573294229602</c:v>
                </c:pt>
                <c:pt idx="105">
                  <c:v>91.120906795296406</c:v>
                </c:pt>
                <c:pt idx="106">
                  <c:v>91.956672748335805</c:v>
                </c:pt>
                <c:pt idx="107">
                  <c:v>92.790991517996602</c:v>
                </c:pt>
                <c:pt idx="108">
                  <c:v>93.624307845089007</c:v>
                </c:pt>
                <c:pt idx="109">
                  <c:v>94.4554151462428</c:v>
                </c:pt>
                <c:pt idx="110">
                  <c:v>95.284436444234402</c:v>
                </c:pt>
                <c:pt idx="111">
                  <c:v>96.111545414657996</c:v>
                </c:pt>
                <c:pt idx="112">
                  <c:v>96.934245513330396</c:v>
                </c:pt>
                <c:pt idx="113">
                  <c:v>97.752269454723006</c:v>
                </c:pt>
                <c:pt idx="114">
                  <c:v>98.568681340888205</c:v>
                </c:pt>
                <c:pt idx="115">
                  <c:v>99.383967189620904</c:v>
                </c:pt>
                <c:pt idx="116">
                  <c:v>100.19676074985</c:v>
                </c:pt>
                <c:pt idx="117">
                  <c:v>101.009463153491</c:v>
                </c:pt>
                <c:pt idx="118">
                  <c:v>101.821663310581</c:v>
                </c:pt>
                <c:pt idx="119">
                  <c:v>102.63121454399599</c:v>
                </c:pt>
                <c:pt idx="120">
                  <c:v>103.43608600387201</c:v>
                </c:pt>
                <c:pt idx="121">
                  <c:v>104.234705364158</c:v>
                </c:pt>
                <c:pt idx="122">
                  <c:v>105.027579033533</c:v>
                </c:pt>
                <c:pt idx="123">
                  <c:v>105.812839764372</c:v>
                </c:pt>
                <c:pt idx="124">
                  <c:v>106.597830319148</c:v>
                </c:pt>
                <c:pt idx="125">
                  <c:v>107.381690624401</c:v>
                </c:pt>
                <c:pt idx="126">
                  <c:v>108.16255414586</c:v>
                </c:pt>
                <c:pt idx="127">
                  <c:v>108.94501924748801</c:v>
                </c:pt>
                <c:pt idx="128">
                  <c:v>109.72683053732401</c:v>
                </c:pt>
                <c:pt idx="129">
                  <c:v>110.508007816252</c:v>
                </c:pt>
                <c:pt idx="130">
                  <c:v>111.287757139856</c:v>
                </c:pt>
                <c:pt idx="131">
                  <c:v>112.06508110843301</c:v>
                </c:pt>
                <c:pt idx="132">
                  <c:v>112.84041386257501</c:v>
                </c:pt>
                <c:pt idx="133">
                  <c:v>113.61930884124899</c:v>
                </c:pt>
                <c:pt idx="134">
                  <c:v>114.39757394003099</c:v>
                </c:pt>
                <c:pt idx="135">
                  <c:v>115.174320378066</c:v>
                </c:pt>
                <c:pt idx="136">
                  <c:v>115.953097017434</c:v>
                </c:pt>
                <c:pt idx="137">
                  <c:v>116.048004702086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37-4D44-AC3A-B4D3A2AFED8F}"/>
            </c:ext>
          </c:extLst>
        </c:ser>
        <c:ser>
          <c:idx val="1"/>
          <c:order val="1"/>
          <c:tx>
            <c:v>Calc Out Position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OUT'!$G$4:$G$398</c:f>
              <c:numCache>
                <c:formatCode>0.00E+00</c:formatCode>
                <c:ptCount val="395"/>
                <c:pt idx="0" formatCode="General">
                  <c:v>-0.10566830395698</c:v>
                </c:pt>
                <c:pt idx="1">
                  <c:v>4.28606807527376E-6</c:v>
                </c:pt>
                <c:pt idx="2" formatCode="General">
                  <c:v>0.78364302898593197</c:v>
                </c:pt>
                <c:pt idx="3" formatCode="General">
                  <c:v>1.5648332637176301</c:v>
                </c:pt>
                <c:pt idx="4" formatCode="General">
                  <c:v>2.3457076406648398</c:v>
                </c:pt>
                <c:pt idx="5" formatCode="General">
                  <c:v>3.12847476293231</c:v>
                </c:pt>
                <c:pt idx="6" formatCode="General">
                  <c:v>3.9107891408114202</c:v>
                </c:pt>
                <c:pt idx="7" formatCode="General">
                  <c:v>4.6954752244337996</c:v>
                </c:pt>
                <c:pt idx="8" formatCode="General">
                  <c:v>5.4888950510072796</c:v>
                </c:pt>
                <c:pt idx="9" formatCode="General">
                  <c:v>6.28903621634388</c:v>
                </c:pt>
                <c:pt idx="10" formatCode="General">
                  <c:v>7.0951801346701098</c:v>
                </c:pt>
                <c:pt idx="11" formatCode="General">
                  <c:v>7.9080479670694599</c:v>
                </c:pt>
                <c:pt idx="12" formatCode="General">
                  <c:v>8.7279769191455205</c:v>
                </c:pt>
                <c:pt idx="13" formatCode="General">
                  <c:v>9.5543289294586398</c:v>
                </c:pt>
                <c:pt idx="14" formatCode="General">
                  <c:v>10.387811793584101</c:v>
                </c:pt>
                <c:pt idx="15" formatCode="General">
                  <c:v>11.2285662022559</c:v>
                </c:pt>
                <c:pt idx="16" formatCode="General">
                  <c:v>12.0742495065191</c:v>
                </c:pt>
                <c:pt idx="17" formatCode="General">
                  <c:v>12.926273282332501</c:v>
                </c:pt>
                <c:pt idx="18" formatCode="General">
                  <c:v>13.7860335064924</c:v>
                </c:pt>
                <c:pt idx="19" formatCode="General">
                  <c:v>14.651667737381301</c:v>
                </c:pt>
                <c:pt idx="20" formatCode="General">
                  <c:v>15.522924195853699</c:v>
                </c:pt>
                <c:pt idx="21" formatCode="General">
                  <c:v>16.4024257791474</c:v>
                </c:pt>
                <c:pt idx="22" formatCode="General">
                  <c:v>17.287798512688799</c:v>
                </c:pt>
                <c:pt idx="23" formatCode="General">
                  <c:v>18.183241977254699</c:v>
                </c:pt>
                <c:pt idx="24" formatCode="General">
                  <c:v>19.092481569362199</c:v>
                </c:pt>
                <c:pt idx="25" formatCode="General">
                  <c:v>20.006959579126899</c:v>
                </c:pt>
                <c:pt idx="26" formatCode="General">
                  <c:v>20.923100070299601</c:v>
                </c:pt>
                <c:pt idx="27" formatCode="General">
                  <c:v>21.845956551659199</c:v>
                </c:pt>
                <c:pt idx="28" formatCode="General">
                  <c:v>22.771576915484001</c:v>
                </c:pt>
                <c:pt idx="29" formatCode="General">
                  <c:v>23.698179101984898</c:v>
                </c:pt>
                <c:pt idx="30" formatCode="General">
                  <c:v>24.628420612040198</c:v>
                </c:pt>
                <c:pt idx="31" formatCode="General">
                  <c:v>25.558586790488398</c:v>
                </c:pt>
                <c:pt idx="32" formatCode="General">
                  <c:v>26.491383063992899</c:v>
                </c:pt>
                <c:pt idx="33" formatCode="General">
                  <c:v>27.426168598173501</c:v>
                </c:pt>
                <c:pt idx="34" formatCode="General">
                  <c:v>28.362258256106799</c:v>
                </c:pt>
                <c:pt idx="35" formatCode="General">
                  <c:v>29.2990538097086</c:v>
                </c:pt>
                <c:pt idx="36" formatCode="General">
                  <c:v>30.234883103779602</c:v>
                </c:pt>
                <c:pt idx="37" formatCode="General">
                  <c:v>31.1752098898274</c:v>
                </c:pt>
                <c:pt idx="38" formatCode="General">
                  <c:v>32.118194978597202</c:v>
                </c:pt>
                <c:pt idx="39" formatCode="General">
                  <c:v>33.060682567392298</c:v>
                </c:pt>
                <c:pt idx="40" formatCode="General">
                  <c:v>34.0070619480273</c:v>
                </c:pt>
                <c:pt idx="41" formatCode="General">
                  <c:v>34.954493651316703</c:v>
                </c:pt>
                <c:pt idx="42" formatCode="General">
                  <c:v>35.904359833491803</c:v>
                </c:pt>
                <c:pt idx="43" formatCode="General">
                  <c:v>36.856882682054597</c:v>
                </c:pt>
                <c:pt idx="44" formatCode="General">
                  <c:v>37.807766260359003</c:v>
                </c:pt>
                <c:pt idx="45" formatCode="General">
                  <c:v>38.759676946739297</c:v>
                </c:pt>
                <c:pt idx="46" formatCode="General">
                  <c:v>39.714333545082603</c:v>
                </c:pt>
                <c:pt idx="47" formatCode="General">
                  <c:v>40.670782347992898</c:v>
                </c:pt>
                <c:pt idx="48" formatCode="General">
                  <c:v>41.630869691078601</c:v>
                </c:pt>
                <c:pt idx="49" formatCode="General">
                  <c:v>42.592040715184801</c:v>
                </c:pt>
                <c:pt idx="50" formatCode="General">
                  <c:v>43.553286973230001</c:v>
                </c:pt>
                <c:pt idx="51" formatCode="General">
                  <c:v>44.518651098025202</c:v>
                </c:pt>
                <c:pt idx="52" formatCode="General">
                  <c:v>45.484718732257399</c:v>
                </c:pt>
                <c:pt idx="53" formatCode="General">
                  <c:v>46.450009487138502</c:v>
                </c:pt>
                <c:pt idx="54" formatCode="General">
                  <c:v>47.414652428734101</c:v>
                </c:pt>
                <c:pt idx="55" formatCode="General">
                  <c:v>48.377251991438698</c:v>
                </c:pt>
                <c:pt idx="56" formatCode="General">
                  <c:v>49.338713650677398</c:v>
                </c:pt>
                <c:pt idx="57" formatCode="General">
                  <c:v>50.300822697943502</c:v>
                </c:pt>
                <c:pt idx="58" formatCode="General">
                  <c:v>51.2630893273504</c:v>
                </c:pt>
                <c:pt idx="59" formatCode="General">
                  <c:v>52.226673608356798</c:v>
                </c:pt>
                <c:pt idx="60" formatCode="General">
                  <c:v>53.190722422770698</c:v>
                </c:pt>
                <c:pt idx="61" formatCode="General">
                  <c:v>54.155390348156402</c:v>
                </c:pt>
                <c:pt idx="62" formatCode="General">
                  <c:v>55.117970614978603</c:v>
                </c:pt>
                <c:pt idx="63" formatCode="General">
                  <c:v>56.080003302543403</c:v>
                </c:pt>
                <c:pt idx="64" formatCode="General">
                  <c:v>57.048077984114499</c:v>
                </c:pt>
                <c:pt idx="65" formatCode="General">
                  <c:v>58.021748517241299</c:v>
                </c:pt>
                <c:pt idx="66" formatCode="General">
                  <c:v>58.996739921543401</c:v>
                </c:pt>
                <c:pt idx="67" formatCode="General">
                  <c:v>59.969392125135698</c:v>
                </c:pt>
                <c:pt idx="68" formatCode="General">
                  <c:v>60.938472298906099</c:v>
                </c:pt>
                <c:pt idx="69" formatCode="General">
                  <c:v>61.907150242190703</c:v>
                </c:pt>
                <c:pt idx="70" formatCode="General">
                  <c:v>62.877957537412101</c:v>
                </c:pt>
                <c:pt idx="71" formatCode="General">
                  <c:v>63.849523906492799</c:v>
                </c:pt>
                <c:pt idx="72" formatCode="General">
                  <c:v>64.823877917715706</c:v>
                </c:pt>
                <c:pt idx="73" formatCode="General">
                  <c:v>65.8013941448867</c:v>
                </c:pt>
                <c:pt idx="74" formatCode="General">
                  <c:v>66.776142822070895</c:v>
                </c:pt>
                <c:pt idx="75" formatCode="General">
                  <c:v>67.750394788483106</c:v>
                </c:pt>
                <c:pt idx="76" formatCode="General">
                  <c:v>68.726844156809705</c:v>
                </c:pt>
                <c:pt idx="77" formatCode="General">
                  <c:v>69.702295654628102</c:v>
                </c:pt>
                <c:pt idx="78" formatCode="General">
                  <c:v>70.680535682469696</c:v>
                </c:pt>
                <c:pt idx="79" formatCode="General">
                  <c:v>71.663080659896806</c:v>
                </c:pt>
                <c:pt idx="80" formatCode="General">
                  <c:v>72.6500716457967</c:v>
                </c:pt>
                <c:pt idx="81" formatCode="General">
                  <c:v>73.642879064442894</c:v>
                </c:pt>
                <c:pt idx="82" formatCode="General">
                  <c:v>74.636258573414196</c:v>
                </c:pt>
                <c:pt idx="83" formatCode="General">
                  <c:v>75.631392764917706</c:v>
                </c:pt>
                <c:pt idx="84" formatCode="General">
                  <c:v>76.630632329900394</c:v>
                </c:pt>
                <c:pt idx="85" formatCode="General">
                  <c:v>77.626944762144504</c:v>
                </c:pt>
                <c:pt idx="86" formatCode="General">
                  <c:v>78.622425616528503</c:v>
                </c:pt>
                <c:pt idx="87" formatCode="General">
                  <c:v>79.618166319940499</c:v>
                </c:pt>
                <c:pt idx="88" formatCode="General">
                  <c:v>80.614035317761903</c:v>
                </c:pt>
                <c:pt idx="89" formatCode="General">
                  <c:v>81.610470860875793</c:v>
                </c:pt>
                <c:pt idx="90" formatCode="General">
                  <c:v>82.607423854687795</c:v>
                </c:pt>
                <c:pt idx="91" formatCode="General">
                  <c:v>83.605092365391201</c:v>
                </c:pt>
                <c:pt idx="92" formatCode="General">
                  <c:v>84.603397992536898</c:v>
                </c:pt>
                <c:pt idx="93" formatCode="General">
                  <c:v>85.601817025146602</c:v>
                </c:pt>
                <c:pt idx="94" formatCode="General">
                  <c:v>86.598830387605702</c:v>
                </c:pt>
                <c:pt idx="95" formatCode="General">
                  <c:v>87.598265341962602</c:v>
                </c:pt>
                <c:pt idx="96" formatCode="General">
                  <c:v>88.598898544248598</c:v>
                </c:pt>
                <c:pt idx="97" formatCode="General">
                  <c:v>89.601700527835206</c:v>
                </c:pt>
                <c:pt idx="98" formatCode="General">
                  <c:v>90.609676412035896</c:v>
                </c:pt>
                <c:pt idx="99" formatCode="General">
                  <c:v>91.618737456642407</c:v>
                </c:pt>
                <c:pt idx="100" formatCode="General">
                  <c:v>92.628418525679507</c:v>
                </c:pt>
                <c:pt idx="101" formatCode="General">
                  <c:v>93.640047441012896</c:v>
                </c:pt>
                <c:pt idx="102" formatCode="General">
                  <c:v>94.656155311956297</c:v>
                </c:pt>
                <c:pt idx="103" formatCode="General">
                  <c:v>95.679413542489897</c:v>
                </c:pt>
                <c:pt idx="104" formatCode="General">
                  <c:v>96.701630099926803</c:v>
                </c:pt>
                <c:pt idx="105" formatCode="General">
                  <c:v>97.720722385821205</c:v>
                </c:pt>
                <c:pt idx="106" formatCode="General">
                  <c:v>98.739881272332596</c:v>
                </c:pt>
                <c:pt idx="107" formatCode="General">
                  <c:v>99.758456384244198</c:v>
                </c:pt>
                <c:pt idx="108" formatCode="General">
                  <c:v>100.77750904516</c:v>
                </c:pt>
                <c:pt idx="109" formatCode="General">
                  <c:v>101.800488353871</c:v>
                </c:pt>
                <c:pt idx="110" formatCode="General">
                  <c:v>102.826518375321</c:v>
                </c:pt>
                <c:pt idx="111" formatCode="General">
                  <c:v>103.849895016975</c:v>
                </c:pt>
                <c:pt idx="112" formatCode="General">
                  <c:v>104.87098174786399</c:v>
                </c:pt>
                <c:pt idx="113" formatCode="General">
                  <c:v>105.893912418244</c:v>
                </c:pt>
                <c:pt idx="114" formatCode="General">
                  <c:v>106.91902125856799</c:v>
                </c:pt>
                <c:pt idx="115" formatCode="General">
                  <c:v>107.94460905768101</c:v>
                </c:pt>
                <c:pt idx="116" formatCode="General">
                  <c:v>108.96929913489799</c:v>
                </c:pt>
                <c:pt idx="117" formatCode="General">
                  <c:v>109.995538912952</c:v>
                </c:pt>
                <c:pt idx="118" formatCode="General">
                  <c:v>111.023337655972</c:v>
                </c:pt>
                <c:pt idx="119" formatCode="General">
                  <c:v>112.054092575965</c:v>
                </c:pt>
                <c:pt idx="120" formatCode="General">
                  <c:v>113.085743471443</c:v>
                </c:pt>
                <c:pt idx="121" formatCode="General">
                  <c:v>114.11211133822199</c:v>
                </c:pt>
                <c:pt idx="122" formatCode="General">
                  <c:v>115.137116029244</c:v>
                </c:pt>
                <c:pt idx="123" formatCode="General">
                  <c:v>116.160884334095</c:v>
                </c:pt>
                <c:pt idx="124" formatCode="General">
                  <c:v>117.186739612935</c:v>
                </c:pt>
                <c:pt idx="125" formatCode="General">
                  <c:v>118.21280191993699</c:v>
                </c:pt>
                <c:pt idx="126" formatCode="General">
                  <c:v>119.23826888761999</c:v>
                </c:pt>
                <c:pt idx="127" formatCode="General">
                  <c:v>120.26688645706901</c:v>
                </c:pt>
                <c:pt idx="128" formatCode="General">
                  <c:v>121.29455366767699</c:v>
                </c:pt>
                <c:pt idx="129" formatCode="General">
                  <c:v>122.322028012651</c:v>
                </c:pt>
                <c:pt idx="130" formatCode="General">
                  <c:v>123.35262001471401</c:v>
                </c:pt>
                <c:pt idx="131" formatCode="General">
                  <c:v>124.383893149462</c:v>
                </c:pt>
                <c:pt idx="132" formatCode="General">
                  <c:v>125.41740144265501</c:v>
                </c:pt>
                <c:pt idx="133" formatCode="General">
                  <c:v>126.45388895441501</c:v>
                </c:pt>
                <c:pt idx="134" formatCode="General">
                  <c:v>127.48691178560701</c:v>
                </c:pt>
                <c:pt idx="135" formatCode="General">
                  <c:v>128.520404893826</c:v>
                </c:pt>
                <c:pt idx="136" formatCode="General">
                  <c:v>129.556485027299</c:v>
                </c:pt>
                <c:pt idx="137" formatCode="General">
                  <c:v>130.59729991417399</c:v>
                </c:pt>
                <c:pt idx="138" formatCode="General">
                  <c:v>130.72482978457299</c:v>
                </c:pt>
              </c:numCache>
            </c:numRef>
          </c:xVal>
          <c:yVal>
            <c:numRef>
              <c:f>'CALC OUT'!$H$4:$H$398</c:f>
              <c:numCache>
                <c:formatCode>0.00E+00</c:formatCode>
                <c:ptCount val="395"/>
                <c:pt idx="0" formatCode="General">
                  <c:v>-0.12027970634723401</c:v>
                </c:pt>
                <c:pt idx="1">
                  <c:v>-7.9737243926111798E-5</c:v>
                </c:pt>
                <c:pt idx="2" formatCode="General">
                  <c:v>0.89506830394715098</c:v>
                </c:pt>
                <c:pt idx="3" formatCode="General">
                  <c:v>1.7996347597892699</c:v>
                </c:pt>
                <c:pt idx="4" formatCode="General">
                  <c:v>2.7123081217609499</c:v>
                </c:pt>
                <c:pt idx="5" formatCode="General">
                  <c:v>3.6306028790673301</c:v>
                </c:pt>
                <c:pt idx="6" formatCode="General">
                  <c:v>4.5537284577106396</c:v>
                </c:pt>
                <c:pt idx="7" formatCode="General">
                  <c:v>5.4781705187191996</c:v>
                </c:pt>
                <c:pt idx="8" formatCode="General">
                  <c:v>6.4023859889833501</c:v>
                </c:pt>
                <c:pt idx="9" formatCode="General">
                  <c:v>7.3291984849468204</c:v>
                </c:pt>
                <c:pt idx="10" formatCode="General">
                  <c:v>8.2631207983894601</c:v>
                </c:pt>
                <c:pt idx="11" formatCode="General">
                  <c:v>9.2018480477242903</c:v>
                </c:pt>
                <c:pt idx="12" formatCode="General">
                  <c:v>10.1433964397318</c:v>
                </c:pt>
                <c:pt idx="13" formatCode="General">
                  <c:v>11.0855032806769</c:v>
                </c:pt>
                <c:pt idx="14" formatCode="General">
                  <c:v>12.0252542576193</c:v>
                </c:pt>
                <c:pt idx="15" formatCode="General">
                  <c:v>12.964759066628</c:v>
                </c:pt>
                <c:pt idx="16" formatCode="General">
                  <c:v>13.9077835775987</c:v>
                </c:pt>
                <c:pt idx="17" formatCode="General">
                  <c:v>14.853048886879501</c:v>
                </c:pt>
                <c:pt idx="18" formatCode="General">
                  <c:v>15.801560661751401</c:v>
                </c:pt>
                <c:pt idx="19" formatCode="General">
                  <c:v>16.752712569988802</c:v>
                </c:pt>
                <c:pt idx="20" formatCode="General">
                  <c:v>17.707867301123901</c:v>
                </c:pt>
                <c:pt idx="21" formatCode="General">
                  <c:v>18.666322350709098</c:v>
                </c:pt>
                <c:pt idx="22" formatCode="General">
                  <c:v>19.619935668966001</c:v>
                </c:pt>
                <c:pt idx="23" formatCode="General">
                  <c:v>20.572780694667198</c:v>
                </c:pt>
                <c:pt idx="24" formatCode="General">
                  <c:v>21.525897189364201</c:v>
                </c:pt>
                <c:pt idx="25" formatCode="General">
                  <c:v>22.478675258203999</c:v>
                </c:pt>
                <c:pt idx="26" formatCode="General">
                  <c:v>23.431019978424501</c:v>
                </c:pt>
                <c:pt idx="27" formatCode="General">
                  <c:v>24.3780200254463</c:v>
                </c:pt>
                <c:pt idx="28" formatCode="General">
                  <c:v>25.321745821145399</c:v>
                </c:pt>
                <c:pt idx="29" formatCode="General">
                  <c:v>26.261543262381899</c:v>
                </c:pt>
                <c:pt idx="30" formatCode="General">
                  <c:v>27.197158067743199</c:v>
                </c:pt>
                <c:pt idx="31" formatCode="General">
                  <c:v>28.131066467856801</c:v>
                </c:pt>
                <c:pt idx="32" formatCode="General">
                  <c:v>29.061745474179801</c:v>
                </c:pt>
                <c:pt idx="33" formatCode="General">
                  <c:v>29.987443263279701</c:v>
                </c:pt>
                <c:pt idx="34" formatCode="General">
                  <c:v>30.909422887921899</c:v>
                </c:pt>
                <c:pt idx="35" formatCode="General">
                  <c:v>31.828885418334899</c:v>
                </c:pt>
                <c:pt idx="36" formatCode="General">
                  <c:v>32.744519347635197</c:v>
                </c:pt>
                <c:pt idx="37" formatCode="General">
                  <c:v>33.657344774006297</c:v>
                </c:pt>
                <c:pt idx="38" formatCode="General">
                  <c:v>34.5692473887134</c:v>
                </c:pt>
                <c:pt idx="39" formatCode="General">
                  <c:v>35.4792396714818</c:v>
                </c:pt>
                <c:pt idx="40" formatCode="General">
                  <c:v>36.384566033826097</c:v>
                </c:pt>
                <c:pt idx="41" formatCode="General">
                  <c:v>37.287579072926199</c:v>
                </c:pt>
                <c:pt idx="42" formatCode="General">
                  <c:v>38.188016372359399</c:v>
                </c:pt>
                <c:pt idx="43" formatCode="General">
                  <c:v>39.086883724846103</c:v>
                </c:pt>
                <c:pt idx="44" formatCode="General">
                  <c:v>39.986875879888402</c:v>
                </c:pt>
                <c:pt idx="45" formatCode="General">
                  <c:v>40.885167270433598</c:v>
                </c:pt>
                <c:pt idx="46" formatCode="General">
                  <c:v>41.779302309271998</c:v>
                </c:pt>
                <c:pt idx="47" formatCode="General">
                  <c:v>42.6721431904488</c:v>
                </c:pt>
                <c:pt idx="48" formatCode="General">
                  <c:v>43.565397171379601</c:v>
                </c:pt>
                <c:pt idx="49" formatCode="General">
                  <c:v>44.458724963802503</c:v>
                </c:pt>
                <c:pt idx="50" formatCode="General">
                  <c:v>45.352591178790199</c:v>
                </c:pt>
                <c:pt idx="51" formatCode="General">
                  <c:v>46.243872552808703</c:v>
                </c:pt>
                <c:pt idx="52" formatCode="General">
                  <c:v>47.133151177300498</c:v>
                </c:pt>
                <c:pt idx="53" formatCode="General">
                  <c:v>48.023272582864003</c:v>
                </c:pt>
                <c:pt idx="54" formatCode="General">
                  <c:v>48.918428370959099</c:v>
                </c:pt>
                <c:pt idx="55" formatCode="General">
                  <c:v>49.817637257185403</c:v>
                </c:pt>
                <c:pt idx="56" formatCode="General">
                  <c:v>50.713124111071998</c:v>
                </c:pt>
                <c:pt idx="57" formatCode="General">
                  <c:v>51.604826947558401</c:v>
                </c:pt>
                <c:pt idx="58" formatCode="General">
                  <c:v>52.495739898950497</c:v>
                </c:pt>
                <c:pt idx="59" formatCode="General">
                  <c:v>53.382736857549901</c:v>
                </c:pt>
                <c:pt idx="60" formatCode="General">
                  <c:v>54.269851642315999</c:v>
                </c:pt>
                <c:pt idx="61" formatCode="General">
                  <c:v>55.156913764930998</c:v>
                </c:pt>
                <c:pt idx="62" formatCode="General">
                  <c:v>56.042511950593898</c:v>
                </c:pt>
                <c:pt idx="63" formatCode="General">
                  <c:v>56.926836522277398</c:v>
                </c:pt>
                <c:pt idx="64" formatCode="General">
                  <c:v>57.813303227623202</c:v>
                </c:pt>
                <c:pt idx="65" formatCode="General">
                  <c:v>58.7048796476085</c:v>
                </c:pt>
                <c:pt idx="66" formatCode="General">
                  <c:v>59.595013326317797</c:v>
                </c:pt>
                <c:pt idx="67" formatCode="General">
                  <c:v>60.480839354947598</c:v>
                </c:pt>
                <c:pt idx="68" formatCode="General">
                  <c:v>61.364333590792498</c:v>
                </c:pt>
                <c:pt idx="69" formatCode="General">
                  <c:v>62.245764190787199</c:v>
                </c:pt>
                <c:pt idx="70" formatCode="General">
                  <c:v>63.122342622453097</c:v>
                </c:pt>
                <c:pt idx="71" formatCode="General">
                  <c:v>63.997452004372803</c:v>
                </c:pt>
                <c:pt idx="72" formatCode="General">
                  <c:v>64.872608806874595</c:v>
                </c:pt>
                <c:pt idx="73" formatCode="General">
                  <c:v>65.746762251792802</c:v>
                </c:pt>
                <c:pt idx="74" formatCode="General">
                  <c:v>66.622731599323401</c:v>
                </c:pt>
                <c:pt idx="75" formatCode="General">
                  <c:v>67.496726761701694</c:v>
                </c:pt>
                <c:pt idx="76" formatCode="General">
                  <c:v>68.367016677429703</c:v>
                </c:pt>
                <c:pt idx="77" formatCode="General">
                  <c:v>69.237793373441903</c:v>
                </c:pt>
                <c:pt idx="78" formatCode="General">
                  <c:v>70.108604381653294</c:v>
                </c:pt>
                <c:pt idx="79" formatCode="General">
                  <c:v>70.982178798318401</c:v>
                </c:pt>
                <c:pt idx="80" formatCode="General">
                  <c:v>71.857081458521094</c:v>
                </c:pt>
                <c:pt idx="81" formatCode="General">
                  <c:v>72.731123754107998</c:v>
                </c:pt>
                <c:pt idx="82" formatCode="General">
                  <c:v>73.602603607142996</c:v>
                </c:pt>
                <c:pt idx="83" formatCode="General">
                  <c:v>74.466289315811096</c:v>
                </c:pt>
                <c:pt idx="84" formatCode="General">
                  <c:v>75.323952781477104</c:v>
                </c:pt>
                <c:pt idx="85" formatCode="General">
                  <c:v>76.179854560764397</c:v>
                </c:pt>
                <c:pt idx="86" formatCode="General">
                  <c:v>77.034138392950695</c:v>
                </c:pt>
                <c:pt idx="87" formatCode="General">
                  <c:v>77.884883931270096</c:v>
                </c:pt>
                <c:pt idx="88" formatCode="General">
                  <c:v>78.732882659026103</c:v>
                </c:pt>
                <c:pt idx="89" formatCode="General">
                  <c:v>79.581515033623702</c:v>
                </c:pt>
                <c:pt idx="90" formatCode="General">
                  <c:v>80.429537575027197</c:v>
                </c:pt>
                <c:pt idx="91" formatCode="General">
                  <c:v>81.2760704645152</c:v>
                </c:pt>
                <c:pt idx="92" formatCode="General">
                  <c:v>82.1211975984166</c:v>
                </c:pt>
                <c:pt idx="93" formatCode="General">
                  <c:v>82.963583597063504</c:v>
                </c:pt>
                <c:pt idx="94" formatCode="General">
                  <c:v>83.802406022736704</c:v>
                </c:pt>
                <c:pt idx="95" formatCode="General">
                  <c:v>84.6370253432233</c:v>
                </c:pt>
                <c:pt idx="96" formatCode="General">
                  <c:v>85.470869445300394</c:v>
                </c:pt>
                <c:pt idx="97" formatCode="General">
                  <c:v>86.304738238108101</c:v>
                </c:pt>
                <c:pt idx="98" formatCode="General">
                  <c:v>87.138310697077003</c:v>
                </c:pt>
                <c:pt idx="99" formatCode="General">
                  <c:v>87.971892702429599</c:v>
                </c:pt>
                <c:pt idx="100" formatCode="General">
                  <c:v>88.804060332528493</c:v>
                </c:pt>
                <c:pt idx="101" formatCode="General">
                  <c:v>89.6378370720372</c:v>
                </c:pt>
                <c:pt idx="102" formatCode="General">
                  <c:v>90.475446049421095</c:v>
                </c:pt>
                <c:pt idx="103" formatCode="General">
                  <c:v>91.310294707409895</c:v>
                </c:pt>
                <c:pt idx="104" formatCode="General">
                  <c:v>92.143096115903603</c:v>
                </c:pt>
                <c:pt idx="105" formatCode="General">
                  <c:v>92.978401873571897</c:v>
                </c:pt>
                <c:pt idx="106" formatCode="General">
                  <c:v>93.814952806490695</c:v>
                </c:pt>
                <c:pt idx="107" formatCode="General">
                  <c:v>94.652215450687706</c:v>
                </c:pt>
                <c:pt idx="108" formatCode="General">
                  <c:v>95.488233083226405</c:v>
                </c:pt>
                <c:pt idx="109" formatCode="General">
                  <c:v>96.322101915277301</c:v>
                </c:pt>
                <c:pt idx="110" formatCode="General">
                  <c:v>97.153558389466298</c:v>
                </c:pt>
                <c:pt idx="111" formatCode="General">
                  <c:v>97.982272453822802</c:v>
                </c:pt>
                <c:pt idx="112" formatCode="General">
                  <c:v>98.809132185004003</c:v>
                </c:pt>
                <c:pt idx="113" formatCode="General">
                  <c:v>99.631008048458298</c:v>
                </c:pt>
                <c:pt idx="114" formatCode="General">
                  <c:v>100.446126332752</c:v>
                </c:pt>
                <c:pt idx="115" formatCode="General">
                  <c:v>101.25928859816</c:v>
                </c:pt>
                <c:pt idx="116" formatCode="General">
                  <c:v>102.07290396857999</c:v>
                </c:pt>
                <c:pt idx="117" formatCode="General">
                  <c:v>102.88250934260699</c:v>
                </c:pt>
                <c:pt idx="118" formatCode="General">
                  <c:v>103.690147086992</c:v>
                </c:pt>
                <c:pt idx="119" formatCode="General">
                  <c:v>104.498788783413</c:v>
                </c:pt>
                <c:pt idx="120" formatCode="General">
                  <c:v>105.306973931165</c:v>
                </c:pt>
                <c:pt idx="121" formatCode="General">
                  <c:v>106.10960307314301</c:v>
                </c:pt>
                <c:pt idx="122" formatCode="General">
                  <c:v>106.904392272262</c:v>
                </c:pt>
                <c:pt idx="123" formatCode="General">
                  <c:v>107.69664953762999</c:v>
                </c:pt>
                <c:pt idx="124" formatCode="General">
                  <c:v>108.484806371335</c:v>
                </c:pt>
                <c:pt idx="125" formatCode="General">
                  <c:v>109.272695583317</c:v>
                </c:pt>
                <c:pt idx="126" formatCode="General">
                  <c:v>110.05927974279101</c:v>
                </c:pt>
                <c:pt idx="127" formatCode="General">
                  <c:v>110.842450996697</c:v>
                </c:pt>
                <c:pt idx="128" formatCode="General">
                  <c:v>111.626173755978</c:v>
                </c:pt>
                <c:pt idx="129" formatCode="General">
                  <c:v>112.40875776319101</c:v>
                </c:pt>
                <c:pt idx="130" formatCode="General">
                  <c:v>113.19002546357601</c:v>
                </c:pt>
                <c:pt idx="131" formatCode="General">
                  <c:v>113.970395154054</c:v>
                </c:pt>
                <c:pt idx="132" formatCode="General">
                  <c:v>114.749899998833</c:v>
                </c:pt>
                <c:pt idx="133" formatCode="General">
                  <c:v>115.526847608247</c:v>
                </c:pt>
                <c:pt idx="134" formatCode="General">
                  <c:v>116.306280486125</c:v>
                </c:pt>
                <c:pt idx="135" formatCode="General">
                  <c:v>117.087194649746</c:v>
                </c:pt>
                <c:pt idx="136" formatCode="General">
                  <c:v>117.865388425235</c:v>
                </c:pt>
                <c:pt idx="137" formatCode="General">
                  <c:v>118.643578908694</c:v>
                </c:pt>
                <c:pt idx="138" formatCode="General">
                  <c:v>118.738481064463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37-4D44-AC3A-B4D3A2AFED8F}"/>
            </c:ext>
          </c:extLst>
        </c:ser>
        <c:ser>
          <c:idx val="2"/>
          <c:order val="2"/>
          <c:tx>
            <c:v>Calc Average Position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PCGDD0029_Calc_Avg!$G$4:$G$398</c:f>
              <c:numCache>
                <c:formatCode>General</c:formatCode>
                <c:ptCount val="395"/>
                <c:pt idx="0">
                  <c:v>-3.3329478348793101E-2</c:v>
                </c:pt>
                <c:pt idx="1">
                  <c:v>0.80757975679570904</c:v>
                </c:pt>
                <c:pt idx="2">
                  <c:v>1.6089937616524399</c:v>
                </c:pt>
                <c:pt idx="3">
                  <c:v>2.4129980216094502</c:v>
                </c:pt>
                <c:pt idx="4">
                  <c:v>3.21752553572767</c:v>
                </c:pt>
                <c:pt idx="5">
                  <c:v>4.0211518563296904</c:v>
                </c:pt>
                <c:pt idx="6">
                  <c:v>4.82885510337836</c:v>
                </c:pt>
                <c:pt idx="7">
                  <c:v>5.6452921664697202</c:v>
                </c:pt>
                <c:pt idx="8">
                  <c:v>6.4681387998230999</c:v>
                </c:pt>
                <c:pt idx="9">
                  <c:v>7.2930273143316198</c:v>
                </c:pt>
                <c:pt idx="10">
                  <c:v>8.1230369913791893</c:v>
                </c:pt>
                <c:pt idx="11">
                  <c:v>8.9633329346407908</c:v>
                </c:pt>
                <c:pt idx="12">
                  <c:v>9.8097021977329604</c:v>
                </c:pt>
                <c:pt idx="13">
                  <c:v>10.663262429905201</c:v>
                </c:pt>
                <c:pt idx="14">
                  <c:v>11.5246794451293</c:v>
                </c:pt>
                <c:pt idx="15">
                  <c:v>12.386810992264101</c:v>
                </c:pt>
                <c:pt idx="16">
                  <c:v>13.2549207924465</c:v>
                </c:pt>
                <c:pt idx="17">
                  <c:v>14.1336796321258</c:v>
                </c:pt>
                <c:pt idx="18">
                  <c:v>15.019473711180799</c:v>
                </c:pt>
                <c:pt idx="19">
                  <c:v>15.908861604978499</c:v>
                </c:pt>
                <c:pt idx="20">
                  <c:v>16.805818960633299</c:v>
                </c:pt>
                <c:pt idx="21">
                  <c:v>17.710973585408201</c:v>
                </c:pt>
                <c:pt idx="22">
                  <c:v>18.6240033243614</c:v>
                </c:pt>
                <c:pt idx="23">
                  <c:v>19.5483649491071</c:v>
                </c:pt>
                <c:pt idx="24">
                  <c:v>20.478266719672799</c:v>
                </c:pt>
                <c:pt idx="25">
                  <c:v>21.410258262977301</c:v>
                </c:pt>
                <c:pt idx="26">
                  <c:v>22.347675661834302</c:v>
                </c:pt>
                <c:pt idx="27">
                  <c:v>23.286414466948301</c:v>
                </c:pt>
                <c:pt idx="28">
                  <c:v>24.226385611502199</c:v>
                </c:pt>
                <c:pt idx="29">
                  <c:v>25.171240044172301</c:v>
                </c:pt>
                <c:pt idx="30">
                  <c:v>26.113253864885699</c:v>
                </c:pt>
                <c:pt idx="31">
                  <c:v>27.057287747996099</c:v>
                </c:pt>
                <c:pt idx="32">
                  <c:v>28.003661658260199</c:v>
                </c:pt>
                <c:pt idx="33">
                  <c:v>28.951112788063298</c:v>
                </c:pt>
                <c:pt idx="34">
                  <c:v>29.899908190916499</c:v>
                </c:pt>
                <c:pt idx="35">
                  <c:v>30.847309743622901</c:v>
                </c:pt>
                <c:pt idx="36">
                  <c:v>31.798674075617701</c:v>
                </c:pt>
                <c:pt idx="37">
                  <c:v>32.753539849261699</c:v>
                </c:pt>
                <c:pt idx="38">
                  <c:v>33.710202927043497</c:v>
                </c:pt>
                <c:pt idx="39">
                  <c:v>34.670809531755303</c:v>
                </c:pt>
                <c:pt idx="40">
                  <c:v>35.630095884424001</c:v>
                </c:pt>
                <c:pt idx="41">
                  <c:v>36.591914861000099</c:v>
                </c:pt>
                <c:pt idx="42">
                  <c:v>37.5585766797481</c:v>
                </c:pt>
                <c:pt idx="43">
                  <c:v>38.524948954492203</c:v>
                </c:pt>
                <c:pt idx="44">
                  <c:v>39.4942052699624</c:v>
                </c:pt>
                <c:pt idx="45">
                  <c:v>40.465176313410602</c:v>
                </c:pt>
                <c:pt idx="46">
                  <c:v>41.434239326220499</c:v>
                </c:pt>
                <c:pt idx="47">
                  <c:v>42.407491117841602</c:v>
                </c:pt>
                <c:pt idx="48">
                  <c:v>43.380787208812002</c:v>
                </c:pt>
                <c:pt idx="49">
                  <c:v>44.354117615229001</c:v>
                </c:pt>
                <c:pt idx="50">
                  <c:v>45.331346340236699</c:v>
                </c:pt>
                <c:pt idx="51">
                  <c:v>46.307571630631898</c:v>
                </c:pt>
                <c:pt idx="52">
                  <c:v>47.286228372219902</c:v>
                </c:pt>
                <c:pt idx="53">
                  <c:v>48.264822878036099</c:v>
                </c:pt>
                <c:pt idx="54">
                  <c:v>49.239633831225397</c:v>
                </c:pt>
                <c:pt idx="55">
                  <c:v>50.213300386371301</c:v>
                </c:pt>
                <c:pt idx="56">
                  <c:v>51.1871151805287</c:v>
                </c:pt>
                <c:pt idx="57">
                  <c:v>52.160860620784497</c:v>
                </c:pt>
                <c:pt idx="58">
                  <c:v>53.137724820330902</c:v>
                </c:pt>
                <c:pt idx="59">
                  <c:v>54.112137877575499</c:v>
                </c:pt>
                <c:pt idx="60">
                  <c:v>55.083585897782903</c:v>
                </c:pt>
                <c:pt idx="61">
                  <c:v>56.053315934585498</c:v>
                </c:pt>
                <c:pt idx="62">
                  <c:v>57.022381637911202</c:v>
                </c:pt>
                <c:pt idx="63">
                  <c:v>57.9954392411396</c:v>
                </c:pt>
                <c:pt idx="64">
                  <c:v>58.974738039140597</c:v>
                </c:pt>
                <c:pt idx="65">
                  <c:v>59.956926017784397</c:v>
                </c:pt>
                <c:pt idx="66">
                  <c:v>60.936573483471904</c:v>
                </c:pt>
                <c:pt idx="67">
                  <c:v>61.9127103826834</c:v>
                </c:pt>
                <c:pt idx="68">
                  <c:v>62.888586582299098</c:v>
                </c:pt>
                <c:pt idx="69">
                  <c:v>63.864475176346303</c:v>
                </c:pt>
                <c:pt idx="70">
                  <c:v>64.838568682236399</c:v>
                </c:pt>
                <c:pt idx="71">
                  <c:v>65.815636143418402</c:v>
                </c:pt>
                <c:pt idx="72">
                  <c:v>66.797917683661396</c:v>
                </c:pt>
                <c:pt idx="73">
                  <c:v>67.777823694713504</c:v>
                </c:pt>
                <c:pt idx="74">
                  <c:v>68.754401696231398</c:v>
                </c:pt>
                <c:pt idx="75">
                  <c:v>69.732862351222096</c:v>
                </c:pt>
                <c:pt idx="76">
                  <c:v>70.712105506826902</c:v>
                </c:pt>
                <c:pt idx="77">
                  <c:v>71.693160013316202</c:v>
                </c:pt>
                <c:pt idx="78">
                  <c:v>72.678258061286698</c:v>
                </c:pt>
                <c:pt idx="79">
                  <c:v>73.669943777211103</c:v>
                </c:pt>
                <c:pt idx="80">
                  <c:v>74.665914044112</c:v>
                </c:pt>
                <c:pt idx="81">
                  <c:v>75.660983022218502</c:v>
                </c:pt>
                <c:pt idx="82">
                  <c:v>76.658092032588499</c:v>
                </c:pt>
                <c:pt idx="83">
                  <c:v>77.6569697166846</c:v>
                </c:pt>
                <c:pt idx="84">
                  <c:v>78.654170089849302</c:v>
                </c:pt>
                <c:pt idx="85">
                  <c:v>79.650257390081507</c:v>
                </c:pt>
                <c:pt idx="86">
                  <c:v>80.647565853750706</c:v>
                </c:pt>
                <c:pt idx="87">
                  <c:v>81.649196423829807</c:v>
                </c:pt>
                <c:pt idx="88">
                  <c:v>82.651593134749504</c:v>
                </c:pt>
                <c:pt idx="89">
                  <c:v>83.654382570688199</c:v>
                </c:pt>
                <c:pt idx="90">
                  <c:v>84.657549245185706</c:v>
                </c:pt>
                <c:pt idx="91">
                  <c:v>85.661313952723901</c:v>
                </c:pt>
                <c:pt idx="92">
                  <c:v>86.664634260104705</c:v>
                </c:pt>
                <c:pt idx="93">
                  <c:v>87.666305376916995</c:v>
                </c:pt>
                <c:pt idx="94">
                  <c:v>88.670445158931102</c:v>
                </c:pt>
                <c:pt idx="95">
                  <c:v>89.676828094994704</c:v>
                </c:pt>
                <c:pt idx="96">
                  <c:v>90.685543888062796</c:v>
                </c:pt>
                <c:pt idx="97">
                  <c:v>91.697992349290303</c:v>
                </c:pt>
                <c:pt idx="98">
                  <c:v>92.7119784304669</c:v>
                </c:pt>
                <c:pt idx="99">
                  <c:v>93.727471433484894</c:v>
                </c:pt>
                <c:pt idx="100">
                  <c:v>94.745005167412202</c:v>
                </c:pt>
                <c:pt idx="101">
                  <c:v>95.766044683438906</c:v>
                </c:pt>
                <c:pt idx="102">
                  <c:v>96.794441059098503</c:v>
                </c:pt>
                <c:pt idx="103">
                  <c:v>97.823556877967803</c:v>
                </c:pt>
                <c:pt idx="104">
                  <c:v>98.8487848237083</c:v>
                </c:pt>
                <c:pt idx="105">
                  <c:v>99.873190934244604</c:v>
                </c:pt>
                <c:pt idx="106">
                  <c:v>100.898886575673</c:v>
                </c:pt>
                <c:pt idx="107">
                  <c:v>101.925676541866</c:v>
                </c:pt>
                <c:pt idx="108">
                  <c:v>102.955103584779</c:v>
                </c:pt>
                <c:pt idx="109">
                  <c:v>103.98801840484001</c:v>
                </c:pt>
                <c:pt idx="110">
                  <c:v>105.020436111775</c:v>
                </c:pt>
                <c:pt idx="111">
                  <c:v>106.05246358833</c:v>
                </c:pt>
                <c:pt idx="112">
                  <c:v>107.086083547399</c:v>
                </c:pt>
                <c:pt idx="113">
                  <c:v>108.121291549178</c:v>
                </c:pt>
                <c:pt idx="114">
                  <c:v>109.15683637793001</c:v>
                </c:pt>
                <c:pt idx="115">
                  <c:v>110.191305491438</c:v>
                </c:pt>
                <c:pt idx="116">
                  <c:v>111.22645616558501</c:v>
                </c:pt>
                <c:pt idx="117">
                  <c:v>112.26242288506801</c:v>
                </c:pt>
                <c:pt idx="118">
                  <c:v>113.302187372194</c:v>
                </c:pt>
                <c:pt idx="119">
                  <c:v>114.343426284261</c:v>
                </c:pt>
                <c:pt idx="120">
                  <c:v>115.378515598926</c:v>
                </c:pt>
                <c:pt idx="121">
                  <c:v>116.411872969218</c:v>
                </c:pt>
                <c:pt idx="122">
                  <c:v>117.44283736189099</c:v>
                </c:pt>
                <c:pt idx="123">
                  <c:v>118.470601091863</c:v>
                </c:pt>
                <c:pt idx="124">
                  <c:v>119.498571640005</c:v>
                </c:pt>
                <c:pt idx="125">
                  <c:v>120.530098415935</c:v>
                </c:pt>
                <c:pt idx="126">
                  <c:v>121.56460266406999</c:v>
                </c:pt>
                <c:pt idx="127">
                  <c:v>122.59724067422999</c:v>
                </c:pt>
                <c:pt idx="128">
                  <c:v>123.628973477682</c:v>
                </c:pt>
                <c:pt idx="129">
                  <c:v>124.662504376876</c:v>
                </c:pt>
                <c:pt idx="130">
                  <c:v>125.69665030847599</c:v>
                </c:pt>
                <c:pt idx="131">
                  <c:v>126.73360947070201</c:v>
                </c:pt>
                <c:pt idx="132">
                  <c:v>127.772804041722</c:v>
                </c:pt>
                <c:pt idx="133">
                  <c:v>128.807350059595</c:v>
                </c:pt>
                <c:pt idx="134">
                  <c:v>129.843416395632</c:v>
                </c:pt>
                <c:pt idx="135">
                  <c:v>130.882403682301</c:v>
                </c:pt>
                <c:pt idx="136">
                  <c:v>131.924840459709</c:v>
                </c:pt>
                <c:pt idx="137">
                  <c:v>132.05243224020401</c:v>
                </c:pt>
                <c:pt idx="138">
                  <c:v>7.4459850797953697</c:v>
                </c:pt>
                <c:pt idx="139">
                  <c:v>7.3403124897703202</c:v>
                </c:pt>
              </c:numCache>
            </c:numRef>
          </c:xVal>
          <c:yVal>
            <c:numRef>
              <c:f>PCGDD0029_Calc_Avg!$H$4:$H$398</c:f>
              <c:numCache>
                <c:formatCode>General</c:formatCode>
                <c:ptCount val="395"/>
                <c:pt idx="0">
                  <c:v>-3.5841692594069399E-2</c:v>
                </c:pt>
                <c:pt idx="1">
                  <c:v>0.88507736212133703</c:v>
                </c:pt>
                <c:pt idx="2">
                  <c:v>1.7826060125093799</c:v>
                </c:pt>
                <c:pt idx="3">
                  <c:v>2.6849203832983202</c:v>
                </c:pt>
                <c:pt idx="4">
                  <c:v>3.5879026032408001</c:v>
                </c:pt>
                <c:pt idx="5">
                  <c:v>4.4959276798631604</c:v>
                </c:pt>
                <c:pt idx="6">
                  <c:v>5.4054208593853401</c:v>
                </c:pt>
                <c:pt idx="7">
                  <c:v>6.3127900330058901</c:v>
                </c:pt>
                <c:pt idx="8">
                  <c:v>7.2232142884702899</c:v>
                </c:pt>
                <c:pt idx="9">
                  <c:v>8.1380625142414509</c:v>
                </c:pt>
                <c:pt idx="10">
                  <c:v>9.0588237553859301</c:v>
                </c:pt>
                <c:pt idx="11">
                  <c:v>9.98309035970194</c:v>
                </c:pt>
                <c:pt idx="12">
                  <c:v>10.9081176115748</c:v>
                </c:pt>
                <c:pt idx="13">
                  <c:v>11.829068252710501</c:v>
                </c:pt>
                <c:pt idx="14">
                  <c:v>12.747350266952701</c:v>
                </c:pt>
                <c:pt idx="15">
                  <c:v>13.670744704298899</c:v>
                </c:pt>
                <c:pt idx="16">
                  <c:v>14.598077855728899</c:v>
                </c:pt>
                <c:pt idx="17">
                  <c:v>15.5307550481478</c:v>
                </c:pt>
                <c:pt idx="18">
                  <c:v>16.464025162759999</c:v>
                </c:pt>
                <c:pt idx="19">
                  <c:v>17.4014378441044</c:v>
                </c:pt>
                <c:pt idx="20">
                  <c:v>18.341513594872701</c:v>
                </c:pt>
                <c:pt idx="21">
                  <c:v>19.276376007661501</c:v>
                </c:pt>
                <c:pt idx="22">
                  <c:v>20.2085468626066</c:v>
                </c:pt>
                <c:pt idx="23">
                  <c:v>21.1387230689216</c:v>
                </c:pt>
                <c:pt idx="24">
                  <c:v>22.0690302455222</c:v>
                </c:pt>
                <c:pt idx="25">
                  <c:v>22.996643307821099</c:v>
                </c:pt>
                <c:pt idx="26">
                  <c:v>23.920569399923</c:v>
                </c:pt>
                <c:pt idx="27">
                  <c:v>24.8398531844866</c:v>
                </c:pt>
                <c:pt idx="28">
                  <c:v>25.7557633287466</c:v>
                </c:pt>
                <c:pt idx="29">
                  <c:v>26.6702735833235</c:v>
                </c:pt>
                <c:pt idx="30">
                  <c:v>27.583779667228502</c:v>
                </c:pt>
                <c:pt idx="31">
                  <c:v>28.495488292504099</c:v>
                </c:pt>
                <c:pt idx="32">
                  <c:v>29.3986931092237</c:v>
                </c:pt>
                <c:pt idx="33">
                  <c:v>30.2980194276216</c:v>
                </c:pt>
                <c:pt idx="34">
                  <c:v>31.194086737594098</c:v>
                </c:pt>
                <c:pt idx="35">
                  <c:v>32.087030547023303</c:v>
                </c:pt>
                <c:pt idx="36">
                  <c:v>32.982216584045403</c:v>
                </c:pt>
                <c:pt idx="37">
                  <c:v>33.873351979960098</c:v>
                </c:pt>
                <c:pt idx="38">
                  <c:v>34.761327653487797</c:v>
                </c:pt>
                <c:pt idx="39">
                  <c:v>35.647824072868701</c:v>
                </c:pt>
                <c:pt idx="40">
                  <c:v>36.529232170251198</c:v>
                </c:pt>
                <c:pt idx="41">
                  <c:v>37.407236115801297</c:v>
                </c:pt>
                <c:pt idx="42">
                  <c:v>38.289619469957898</c:v>
                </c:pt>
                <c:pt idx="43">
                  <c:v>39.174826276139697</c:v>
                </c:pt>
                <c:pt idx="44">
                  <c:v>40.055624667015202</c:v>
                </c:pt>
                <c:pt idx="45">
                  <c:v>40.930128882084603</c:v>
                </c:pt>
                <c:pt idx="46">
                  <c:v>41.803288998438198</c:v>
                </c:pt>
                <c:pt idx="47">
                  <c:v>42.679661638072503</c:v>
                </c:pt>
                <c:pt idx="48">
                  <c:v>43.556612416787402</c:v>
                </c:pt>
                <c:pt idx="49">
                  <c:v>44.433209041315301</c:v>
                </c:pt>
                <c:pt idx="50">
                  <c:v>45.308944841909998</c:v>
                </c:pt>
                <c:pt idx="51">
                  <c:v>46.182327067008799</c:v>
                </c:pt>
                <c:pt idx="52">
                  <c:v>47.058357441691498</c:v>
                </c:pt>
                <c:pt idx="53">
                  <c:v>47.938560529339902</c:v>
                </c:pt>
                <c:pt idx="54">
                  <c:v>48.823557373105203</c:v>
                </c:pt>
                <c:pt idx="55">
                  <c:v>49.706678323872801</c:v>
                </c:pt>
                <c:pt idx="56">
                  <c:v>50.586514851936201</c:v>
                </c:pt>
                <c:pt idx="57">
                  <c:v>51.467058546900901</c:v>
                </c:pt>
                <c:pt idx="58">
                  <c:v>52.339719562098701</c:v>
                </c:pt>
                <c:pt idx="59">
                  <c:v>53.211326866843201</c:v>
                </c:pt>
                <c:pt idx="60">
                  <c:v>54.086252715630401</c:v>
                </c:pt>
                <c:pt idx="61">
                  <c:v>54.963702363511402</c:v>
                </c:pt>
                <c:pt idx="62">
                  <c:v>55.840631011969599</c:v>
                </c:pt>
                <c:pt idx="63">
                  <c:v>56.7178583571391</c:v>
                </c:pt>
                <c:pt idx="64">
                  <c:v>57.598532310442302</c:v>
                </c:pt>
                <c:pt idx="65">
                  <c:v>58.477250674163201</c:v>
                </c:pt>
                <c:pt idx="66">
                  <c:v>59.351545948194001</c:v>
                </c:pt>
                <c:pt idx="67">
                  <c:v>60.2240813451807</c:v>
                </c:pt>
                <c:pt idx="68">
                  <c:v>61.0950090110208</c:v>
                </c:pt>
                <c:pt idx="69">
                  <c:v>61.962128390242199</c:v>
                </c:pt>
                <c:pt idx="70">
                  <c:v>62.828414318662297</c:v>
                </c:pt>
                <c:pt idx="71">
                  <c:v>63.694519428646998</c:v>
                </c:pt>
                <c:pt idx="72">
                  <c:v>64.558536883624498</c:v>
                </c:pt>
                <c:pt idx="73">
                  <c:v>65.420153433812203</c:v>
                </c:pt>
                <c:pt idx="74">
                  <c:v>66.281728447459699</c:v>
                </c:pt>
                <c:pt idx="75">
                  <c:v>67.140200339944499</c:v>
                </c:pt>
                <c:pt idx="76">
                  <c:v>67.999058543583004</c:v>
                </c:pt>
                <c:pt idx="77">
                  <c:v>68.859044665925495</c:v>
                </c:pt>
                <c:pt idx="78">
                  <c:v>69.721447419416705</c:v>
                </c:pt>
                <c:pt idx="79">
                  <c:v>70.585252945640505</c:v>
                </c:pt>
                <c:pt idx="80">
                  <c:v>71.447994313776306</c:v>
                </c:pt>
                <c:pt idx="81">
                  <c:v>72.311777627124599</c:v>
                </c:pt>
                <c:pt idx="82">
                  <c:v>73.165745960196205</c:v>
                </c:pt>
                <c:pt idx="83">
                  <c:v>74.013455460963101</c:v>
                </c:pt>
                <c:pt idx="84">
                  <c:v>74.862814882941706</c:v>
                </c:pt>
                <c:pt idx="85">
                  <c:v>75.709581680784495</c:v>
                </c:pt>
                <c:pt idx="86">
                  <c:v>76.554911458161101</c:v>
                </c:pt>
                <c:pt idx="87">
                  <c:v>77.401651806693906</c:v>
                </c:pt>
                <c:pt idx="88">
                  <c:v>78.249116336721798</c:v>
                </c:pt>
                <c:pt idx="89">
                  <c:v>79.095787854895804</c:v>
                </c:pt>
                <c:pt idx="90">
                  <c:v>79.940382065013594</c:v>
                </c:pt>
                <c:pt idx="91">
                  <c:v>80.783608855924996</c:v>
                </c:pt>
                <c:pt idx="92">
                  <c:v>81.624746797156703</c:v>
                </c:pt>
                <c:pt idx="93">
                  <c:v>82.462275359455106</c:v>
                </c:pt>
                <c:pt idx="94">
                  <c:v>83.295854257917</c:v>
                </c:pt>
                <c:pt idx="95">
                  <c:v>84.129369852219895</c:v>
                </c:pt>
                <c:pt idx="96">
                  <c:v>84.963036521835406</c:v>
                </c:pt>
                <c:pt idx="97">
                  <c:v>85.796150211068294</c:v>
                </c:pt>
                <c:pt idx="98">
                  <c:v>86.6297147922416</c:v>
                </c:pt>
                <c:pt idx="99">
                  <c:v>87.461772227145403</c:v>
                </c:pt>
                <c:pt idx="100">
                  <c:v>88.295656243517598</c:v>
                </c:pt>
                <c:pt idx="101">
                  <c:v>89.133895713848304</c:v>
                </c:pt>
                <c:pt idx="102">
                  <c:v>89.968758316042496</c:v>
                </c:pt>
                <c:pt idx="103">
                  <c:v>90.801076477449897</c:v>
                </c:pt>
                <c:pt idx="104">
                  <c:v>91.636189270249702</c:v>
                </c:pt>
                <c:pt idx="105">
                  <c:v>92.472642936881996</c:v>
                </c:pt>
                <c:pt idx="106">
                  <c:v>93.309179320870996</c:v>
                </c:pt>
                <c:pt idx="107">
                  <c:v>94.144373212703101</c:v>
                </c:pt>
                <c:pt idx="108">
                  <c:v>94.977983157492901</c:v>
                </c:pt>
                <c:pt idx="109">
                  <c:v>95.809284854043199</c:v>
                </c:pt>
                <c:pt idx="110">
                  <c:v>96.638184155564502</c:v>
                </c:pt>
                <c:pt idx="111">
                  <c:v>97.465215672986801</c:v>
                </c:pt>
                <c:pt idx="112">
                  <c:v>98.287547941215394</c:v>
                </c:pt>
                <c:pt idx="113">
                  <c:v>99.104153709733197</c:v>
                </c:pt>
                <c:pt idx="114">
                  <c:v>99.918973856879305</c:v>
                </c:pt>
                <c:pt idx="115">
                  <c:v>100.73345932841001</c:v>
                </c:pt>
                <c:pt idx="116">
                  <c:v>101.54468612856699</c:v>
                </c:pt>
                <c:pt idx="117">
                  <c:v>102.354874522316</c:v>
                </c:pt>
                <c:pt idx="118">
                  <c:v>103.165320947208</c:v>
                </c:pt>
                <c:pt idx="119">
                  <c:v>103.974222809021</c:v>
                </c:pt>
                <c:pt idx="120">
                  <c:v>104.778000523459</c:v>
                </c:pt>
                <c:pt idx="121">
                  <c:v>105.574726515677</c:v>
                </c:pt>
                <c:pt idx="122">
                  <c:v>106.36731245215201</c:v>
                </c:pt>
                <c:pt idx="123">
                  <c:v>107.154026101536</c:v>
                </c:pt>
                <c:pt idx="124">
                  <c:v>107.940470852416</c:v>
                </c:pt>
                <c:pt idx="125">
                  <c:v>108.725711050275</c:v>
                </c:pt>
                <c:pt idx="126">
                  <c:v>109.507745383146</c:v>
                </c:pt>
                <c:pt idx="127">
                  <c:v>110.29085022257701</c:v>
                </c:pt>
                <c:pt idx="128">
                  <c:v>111.073056274078</c:v>
                </c:pt>
                <c:pt idx="129">
                  <c:v>111.854282197576</c:v>
                </c:pt>
                <c:pt idx="130">
                  <c:v>112.63434526410001</c:v>
                </c:pt>
                <c:pt idx="131">
                  <c:v>113.412765717722</c:v>
                </c:pt>
                <c:pt idx="132">
                  <c:v>114.18891037413999</c:v>
                </c:pt>
                <c:pt idx="133">
                  <c:v>114.968075336224</c:v>
                </c:pt>
                <c:pt idx="134">
                  <c:v>115.747669183521</c:v>
                </c:pt>
                <c:pt idx="135">
                  <c:v>116.52514358763101</c:v>
                </c:pt>
                <c:pt idx="136">
                  <c:v>117.30362805965299</c:v>
                </c:pt>
                <c:pt idx="137">
                  <c:v>117.398533003089</c:v>
                </c:pt>
                <c:pt idx="138">
                  <c:v>3.63318160209398</c:v>
                </c:pt>
                <c:pt idx="139">
                  <c:v>3.51298163299067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37-4D44-AC3A-B4D3A2AFE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92128"/>
        <c:axId val="416880896"/>
      </c:scatterChart>
      <c:valAx>
        <c:axId val="41689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Easting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80896"/>
        <c:crosses val="autoZero"/>
        <c:crossBetween val="midCat"/>
      </c:valAx>
      <c:valAx>
        <c:axId val="41688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Northing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89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IN'!$N$3</c:f>
              <c:strCache>
                <c:ptCount val="1"/>
                <c:pt idx="0">
                  <c:v>Gravity TF</c:v>
                </c:pt>
              </c:strCache>
            </c:strRef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-0.2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680.61</c:v>
                </c:pt>
              </c:numCache>
            </c:numRef>
          </c:xVal>
          <c:yVal>
            <c:numRef>
              <c:f>'RAW IN'!$N$4:$N$400</c:f>
              <c:numCache>
                <c:formatCode>General</c:formatCode>
                <c:ptCount val="397"/>
                <c:pt idx="0">
                  <c:v>50.98</c:v>
                </c:pt>
                <c:pt idx="1">
                  <c:v>35.71</c:v>
                </c:pt>
                <c:pt idx="2">
                  <c:v>54.87</c:v>
                </c:pt>
                <c:pt idx="3">
                  <c:v>101.45</c:v>
                </c:pt>
                <c:pt idx="4">
                  <c:v>194.83</c:v>
                </c:pt>
                <c:pt idx="5">
                  <c:v>50.94</c:v>
                </c:pt>
                <c:pt idx="6">
                  <c:v>125.04</c:v>
                </c:pt>
                <c:pt idx="7">
                  <c:v>88.98</c:v>
                </c:pt>
                <c:pt idx="8">
                  <c:v>91.23</c:v>
                </c:pt>
                <c:pt idx="9">
                  <c:v>240.66</c:v>
                </c:pt>
                <c:pt idx="10">
                  <c:v>44.7</c:v>
                </c:pt>
                <c:pt idx="11">
                  <c:v>115.22</c:v>
                </c:pt>
                <c:pt idx="12">
                  <c:v>32.93</c:v>
                </c:pt>
                <c:pt idx="13">
                  <c:v>151.06</c:v>
                </c:pt>
                <c:pt idx="14">
                  <c:v>124.55</c:v>
                </c:pt>
                <c:pt idx="15">
                  <c:v>282.22000000000003</c:v>
                </c:pt>
                <c:pt idx="16">
                  <c:v>45.03</c:v>
                </c:pt>
                <c:pt idx="17">
                  <c:v>29.7</c:v>
                </c:pt>
                <c:pt idx="18">
                  <c:v>101.94</c:v>
                </c:pt>
                <c:pt idx="19">
                  <c:v>343.69</c:v>
                </c:pt>
                <c:pt idx="20">
                  <c:v>125.76</c:v>
                </c:pt>
                <c:pt idx="21">
                  <c:v>59.74</c:v>
                </c:pt>
                <c:pt idx="22">
                  <c:v>109.91</c:v>
                </c:pt>
                <c:pt idx="23">
                  <c:v>55.86</c:v>
                </c:pt>
                <c:pt idx="24">
                  <c:v>103.49</c:v>
                </c:pt>
                <c:pt idx="25">
                  <c:v>116.25</c:v>
                </c:pt>
                <c:pt idx="26">
                  <c:v>62.76</c:v>
                </c:pt>
                <c:pt idx="27">
                  <c:v>186.8</c:v>
                </c:pt>
                <c:pt idx="28">
                  <c:v>50.53</c:v>
                </c:pt>
                <c:pt idx="29">
                  <c:v>95.42</c:v>
                </c:pt>
                <c:pt idx="30">
                  <c:v>344.68</c:v>
                </c:pt>
                <c:pt idx="31">
                  <c:v>72.010000000000005</c:v>
                </c:pt>
                <c:pt idx="32">
                  <c:v>210.09</c:v>
                </c:pt>
                <c:pt idx="33">
                  <c:v>79.45</c:v>
                </c:pt>
                <c:pt idx="34">
                  <c:v>184.63</c:v>
                </c:pt>
                <c:pt idx="35">
                  <c:v>67.05</c:v>
                </c:pt>
                <c:pt idx="36">
                  <c:v>13.3</c:v>
                </c:pt>
                <c:pt idx="37">
                  <c:v>149.74</c:v>
                </c:pt>
                <c:pt idx="38">
                  <c:v>82.25</c:v>
                </c:pt>
                <c:pt idx="39">
                  <c:v>55.69</c:v>
                </c:pt>
                <c:pt idx="40">
                  <c:v>204.04</c:v>
                </c:pt>
                <c:pt idx="41">
                  <c:v>101.93</c:v>
                </c:pt>
                <c:pt idx="42">
                  <c:v>9.51</c:v>
                </c:pt>
                <c:pt idx="43">
                  <c:v>97.73</c:v>
                </c:pt>
                <c:pt idx="44">
                  <c:v>121.88</c:v>
                </c:pt>
                <c:pt idx="45">
                  <c:v>163.68</c:v>
                </c:pt>
                <c:pt idx="46">
                  <c:v>236.01</c:v>
                </c:pt>
                <c:pt idx="47">
                  <c:v>106.55</c:v>
                </c:pt>
                <c:pt idx="48">
                  <c:v>263.51</c:v>
                </c:pt>
                <c:pt idx="49">
                  <c:v>128.99</c:v>
                </c:pt>
                <c:pt idx="50">
                  <c:v>281.83</c:v>
                </c:pt>
                <c:pt idx="51">
                  <c:v>175.41</c:v>
                </c:pt>
                <c:pt idx="52">
                  <c:v>63.56</c:v>
                </c:pt>
                <c:pt idx="53">
                  <c:v>166.8</c:v>
                </c:pt>
                <c:pt idx="54">
                  <c:v>1.65</c:v>
                </c:pt>
                <c:pt idx="55">
                  <c:v>163.11000000000001</c:v>
                </c:pt>
                <c:pt idx="56">
                  <c:v>1.6</c:v>
                </c:pt>
                <c:pt idx="57">
                  <c:v>110.69</c:v>
                </c:pt>
                <c:pt idx="58">
                  <c:v>179.91</c:v>
                </c:pt>
                <c:pt idx="59">
                  <c:v>228.35</c:v>
                </c:pt>
                <c:pt idx="60">
                  <c:v>308.14</c:v>
                </c:pt>
                <c:pt idx="61">
                  <c:v>350.86</c:v>
                </c:pt>
                <c:pt idx="62">
                  <c:v>327.64</c:v>
                </c:pt>
                <c:pt idx="63">
                  <c:v>7.76</c:v>
                </c:pt>
                <c:pt idx="64">
                  <c:v>36.090000000000003</c:v>
                </c:pt>
                <c:pt idx="65">
                  <c:v>66.78</c:v>
                </c:pt>
                <c:pt idx="66">
                  <c:v>47.93</c:v>
                </c:pt>
                <c:pt idx="67">
                  <c:v>50.09</c:v>
                </c:pt>
                <c:pt idx="68">
                  <c:v>55.63</c:v>
                </c:pt>
                <c:pt idx="69">
                  <c:v>7.6</c:v>
                </c:pt>
                <c:pt idx="70">
                  <c:v>348.15</c:v>
                </c:pt>
                <c:pt idx="71">
                  <c:v>19.7</c:v>
                </c:pt>
                <c:pt idx="72">
                  <c:v>75.819999999999993</c:v>
                </c:pt>
                <c:pt idx="73">
                  <c:v>180.02</c:v>
                </c:pt>
                <c:pt idx="74">
                  <c:v>341.38</c:v>
                </c:pt>
                <c:pt idx="75">
                  <c:v>185.87</c:v>
                </c:pt>
                <c:pt idx="76">
                  <c:v>22.45</c:v>
                </c:pt>
                <c:pt idx="77">
                  <c:v>220.99</c:v>
                </c:pt>
                <c:pt idx="78">
                  <c:v>17.260000000000002</c:v>
                </c:pt>
                <c:pt idx="79">
                  <c:v>144.38</c:v>
                </c:pt>
                <c:pt idx="80">
                  <c:v>318.02</c:v>
                </c:pt>
                <c:pt idx="81">
                  <c:v>18.079999999999998</c:v>
                </c:pt>
                <c:pt idx="82">
                  <c:v>192.4</c:v>
                </c:pt>
                <c:pt idx="83">
                  <c:v>310.89999999999998</c:v>
                </c:pt>
                <c:pt idx="84">
                  <c:v>31.26</c:v>
                </c:pt>
                <c:pt idx="85">
                  <c:v>262.98</c:v>
                </c:pt>
                <c:pt idx="86">
                  <c:v>18.22</c:v>
                </c:pt>
                <c:pt idx="87">
                  <c:v>29.72</c:v>
                </c:pt>
                <c:pt idx="88">
                  <c:v>10.29</c:v>
                </c:pt>
                <c:pt idx="89">
                  <c:v>21.32</c:v>
                </c:pt>
                <c:pt idx="90">
                  <c:v>352.54</c:v>
                </c:pt>
                <c:pt idx="91">
                  <c:v>11.48</c:v>
                </c:pt>
                <c:pt idx="92">
                  <c:v>347.78</c:v>
                </c:pt>
                <c:pt idx="93">
                  <c:v>352.54</c:v>
                </c:pt>
                <c:pt idx="94">
                  <c:v>355.66</c:v>
                </c:pt>
                <c:pt idx="95">
                  <c:v>28.39</c:v>
                </c:pt>
                <c:pt idx="96">
                  <c:v>355.06</c:v>
                </c:pt>
                <c:pt idx="97">
                  <c:v>354.77</c:v>
                </c:pt>
                <c:pt idx="98">
                  <c:v>356.84</c:v>
                </c:pt>
                <c:pt idx="99">
                  <c:v>22.45</c:v>
                </c:pt>
                <c:pt idx="100">
                  <c:v>356.68</c:v>
                </c:pt>
                <c:pt idx="101">
                  <c:v>0.59</c:v>
                </c:pt>
                <c:pt idx="102">
                  <c:v>4</c:v>
                </c:pt>
                <c:pt idx="103">
                  <c:v>30.01</c:v>
                </c:pt>
                <c:pt idx="104">
                  <c:v>347.66</c:v>
                </c:pt>
                <c:pt idx="105">
                  <c:v>350.36</c:v>
                </c:pt>
                <c:pt idx="106">
                  <c:v>17.940000000000001</c:v>
                </c:pt>
                <c:pt idx="107">
                  <c:v>23.48</c:v>
                </c:pt>
                <c:pt idx="108">
                  <c:v>344.46</c:v>
                </c:pt>
                <c:pt idx="109">
                  <c:v>11.28</c:v>
                </c:pt>
                <c:pt idx="110">
                  <c:v>17.84</c:v>
                </c:pt>
                <c:pt idx="111">
                  <c:v>56.77</c:v>
                </c:pt>
                <c:pt idx="112">
                  <c:v>16.72</c:v>
                </c:pt>
                <c:pt idx="113">
                  <c:v>47.02</c:v>
                </c:pt>
                <c:pt idx="114">
                  <c:v>12.4</c:v>
                </c:pt>
                <c:pt idx="115">
                  <c:v>40.020000000000003</c:v>
                </c:pt>
                <c:pt idx="116">
                  <c:v>349.46</c:v>
                </c:pt>
                <c:pt idx="117">
                  <c:v>20.5</c:v>
                </c:pt>
                <c:pt idx="118">
                  <c:v>21.34</c:v>
                </c:pt>
                <c:pt idx="119">
                  <c:v>48.56</c:v>
                </c:pt>
                <c:pt idx="120">
                  <c:v>3.71</c:v>
                </c:pt>
                <c:pt idx="121">
                  <c:v>24.75</c:v>
                </c:pt>
                <c:pt idx="122">
                  <c:v>29.7</c:v>
                </c:pt>
                <c:pt idx="123">
                  <c:v>300.61</c:v>
                </c:pt>
                <c:pt idx="124">
                  <c:v>30.45</c:v>
                </c:pt>
                <c:pt idx="125">
                  <c:v>50.94</c:v>
                </c:pt>
                <c:pt idx="126">
                  <c:v>9.19</c:v>
                </c:pt>
                <c:pt idx="127">
                  <c:v>23.29</c:v>
                </c:pt>
                <c:pt idx="128">
                  <c:v>355.36</c:v>
                </c:pt>
                <c:pt idx="129">
                  <c:v>352.89</c:v>
                </c:pt>
                <c:pt idx="130">
                  <c:v>352.56</c:v>
                </c:pt>
                <c:pt idx="131">
                  <c:v>43.97</c:v>
                </c:pt>
                <c:pt idx="132">
                  <c:v>13.37</c:v>
                </c:pt>
                <c:pt idx="133">
                  <c:v>10.029999999999999</c:v>
                </c:pt>
                <c:pt idx="134">
                  <c:v>44.37</c:v>
                </c:pt>
                <c:pt idx="135">
                  <c:v>30.01</c:v>
                </c:pt>
                <c:pt idx="136">
                  <c:v>37.36</c:v>
                </c:pt>
                <c:pt idx="137">
                  <c:v>36.83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5F-44CA-B3FA-FC3DF6CBC303}"/>
            </c:ext>
          </c:extLst>
        </c:ser>
        <c:ser>
          <c:idx val="1"/>
          <c:order val="1"/>
          <c:tx>
            <c:v>Raw Out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-0.67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485</c:v>
                </c:pt>
                <c:pt idx="99">
                  <c:v>490</c:v>
                </c:pt>
                <c:pt idx="100">
                  <c:v>495</c:v>
                </c:pt>
                <c:pt idx="101">
                  <c:v>500</c:v>
                </c:pt>
                <c:pt idx="102">
                  <c:v>505</c:v>
                </c:pt>
                <c:pt idx="103">
                  <c:v>510</c:v>
                </c:pt>
                <c:pt idx="104">
                  <c:v>515</c:v>
                </c:pt>
                <c:pt idx="105">
                  <c:v>520</c:v>
                </c:pt>
                <c:pt idx="106">
                  <c:v>525</c:v>
                </c:pt>
                <c:pt idx="107">
                  <c:v>530</c:v>
                </c:pt>
                <c:pt idx="108">
                  <c:v>535</c:v>
                </c:pt>
                <c:pt idx="109">
                  <c:v>540</c:v>
                </c:pt>
                <c:pt idx="110">
                  <c:v>545</c:v>
                </c:pt>
                <c:pt idx="111">
                  <c:v>550</c:v>
                </c:pt>
                <c:pt idx="112">
                  <c:v>555</c:v>
                </c:pt>
                <c:pt idx="113">
                  <c:v>560</c:v>
                </c:pt>
                <c:pt idx="114">
                  <c:v>565</c:v>
                </c:pt>
                <c:pt idx="115">
                  <c:v>570</c:v>
                </c:pt>
                <c:pt idx="116">
                  <c:v>575</c:v>
                </c:pt>
                <c:pt idx="117">
                  <c:v>580</c:v>
                </c:pt>
                <c:pt idx="118">
                  <c:v>585</c:v>
                </c:pt>
                <c:pt idx="119">
                  <c:v>590</c:v>
                </c:pt>
                <c:pt idx="120">
                  <c:v>595</c:v>
                </c:pt>
                <c:pt idx="121">
                  <c:v>600</c:v>
                </c:pt>
                <c:pt idx="122">
                  <c:v>605</c:v>
                </c:pt>
                <c:pt idx="123">
                  <c:v>610</c:v>
                </c:pt>
                <c:pt idx="124">
                  <c:v>615</c:v>
                </c:pt>
                <c:pt idx="125">
                  <c:v>620</c:v>
                </c:pt>
                <c:pt idx="126">
                  <c:v>625</c:v>
                </c:pt>
                <c:pt idx="127">
                  <c:v>630</c:v>
                </c:pt>
                <c:pt idx="128">
                  <c:v>635</c:v>
                </c:pt>
                <c:pt idx="129">
                  <c:v>640</c:v>
                </c:pt>
                <c:pt idx="130">
                  <c:v>645</c:v>
                </c:pt>
                <c:pt idx="131">
                  <c:v>650</c:v>
                </c:pt>
                <c:pt idx="132">
                  <c:v>655</c:v>
                </c:pt>
                <c:pt idx="133">
                  <c:v>660</c:v>
                </c:pt>
                <c:pt idx="134">
                  <c:v>665</c:v>
                </c:pt>
                <c:pt idx="135">
                  <c:v>670</c:v>
                </c:pt>
                <c:pt idx="136">
                  <c:v>675</c:v>
                </c:pt>
                <c:pt idx="137">
                  <c:v>680</c:v>
                </c:pt>
                <c:pt idx="138">
                  <c:v>680.61</c:v>
                </c:pt>
              </c:numCache>
            </c:numRef>
          </c:xVal>
          <c:yVal>
            <c:numRef>
              <c:f>'RAW OUT'!$N$4:$N$398</c:f>
              <c:numCache>
                <c:formatCode>General</c:formatCode>
                <c:ptCount val="395"/>
                <c:pt idx="0">
                  <c:v>142.94</c:v>
                </c:pt>
                <c:pt idx="1">
                  <c:v>143.16999999999999</c:v>
                </c:pt>
                <c:pt idx="2">
                  <c:v>195.05</c:v>
                </c:pt>
                <c:pt idx="3">
                  <c:v>242.17</c:v>
                </c:pt>
                <c:pt idx="4">
                  <c:v>267.20999999999998</c:v>
                </c:pt>
                <c:pt idx="5">
                  <c:v>277.79000000000002</c:v>
                </c:pt>
                <c:pt idx="6">
                  <c:v>292.08</c:v>
                </c:pt>
                <c:pt idx="7">
                  <c:v>300.29000000000002</c:v>
                </c:pt>
                <c:pt idx="8">
                  <c:v>304.58999999999997</c:v>
                </c:pt>
                <c:pt idx="9">
                  <c:v>321.45</c:v>
                </c:pt>
                <c:pt idx="10">
                  <c:v>327.04000000000002</c:v>
                </c:pt>
                <c:pt idx="11">
                  <c:v>329.46</c:v>
                </c:pt>
                <c:pt idx="12">
                  <c:v>331.22</c:v>
                </c:pt>
                <c:pt idx="13">
                  <c:v>333.22</c:v>
                </c:pt>
                <c:pt idx="14">
                  <c:v>335.68</c:v>
                </c:pt>
                <c:pt idx="15">
                  <c:v>338.79</c:v>
                </c:pt>
                <c:pt idx="16">
                  <c:v>343.11</c:v>
                </c:pt>
                <c:pt idx="17">
                  <c:v>342.82</c:v>
                </c:pt>
                <c:pt idx="18">
                  <c:v>340.84</c:v>
                </c:pt>
                <c:pt idx="19">
                  <c:v>339.42</c:v>
                </c:pt>
                <c:pt idx="20">
                  <c:v>338.82</c:v>
                </c:pt>
                <c:pt idx="21">
                  <c:v>340.17</c:v>
                </c:pt>
                <c:pt idx="22">
                  <c:v>334.72</c:v>
                </c:pt>
                <c:pt idx="23">
                  <c:v>334.63</c:v>
                </c:pt>
                <c:pt idx="24">
                  <c:v>334.81</c:v>
                </c:pt>
                <c:pt idx="25">
                  <c:v>333.86</c:v>
                </c:pt>
                <c:pt idx="26">
                  <c:v>334.81</c:v>
                </c:pt>
                <c:pt idx="27">
                  <c:v>338.49</c:v>
                </c:pt>
                <c:pt idx="28">
                  <c:v>338.78</c:v>
                </c:pt>
                <c:pt idx="29">
                  <c:v>338.75</c:v>
                </c:pt>
                <c:pt idx="30">
                  <c:v>338.9</c:v>
                </c:pt>
                <c:pt idx="31">
                  <c:v>339.44</c:v>
                </c:pt>
                <c:pt idx="32">
                  <c:v>338.23</c:v>
                </c:pt>
                <c:pt idx="33">
                  <c:v>339.76</c:v>
                </c:pt>
                <c:pt idx="34">
                  <c:v>340.9</c:v>
                </c:pt>
                <c:pt idx="35">
                  <c:v>341.46</c:v>
                </c:pt>
                <c:pt idx="36">
                  <c:v>339.51</c:v>
                </c:pt>
                <c:pt idx="37">
                  <c:v>338.72</c:v>
                </c:pt>
                <c:pt idx="38">
                  <c:v>338.46</c:v>
                </c:pt>
                <c:pt idx="39">
                  <c:v>336.64</c:v>
                </c:pt>
                <c:pt idx="40">
                  <c:v>338.86</c:v>
                </c:pt>
                <c:pt idx="41">
                  <c:v>336.58</c:v>
                </c:pt>
                <c:pt idx="42">
                  <c:v>337.62</c:v>
                </c:pt>
                <c:pt idx="43">
                  <c:v>339.97</c:v>
                </c:pt>
                <c:pt idx="44">
                  <c:v>340</c:v>
                </c:pt>
                <c:pt idx="45">
                  <c:v>340</c:v>
                </c:pt>
                <c:pt idx="46">
                  <c:v>342.97</c:v>
                </c:pt>
                <c:pt idx="47">
                  <c:v>343.06</c:v>
                </c:pt>
                <c:pt idx="48">
                  <c:v>343.26</c:v>
                </c:pt>
                <c:pt idx="49">
                  <c:v>345.96</c:v>
                </c:pt>
                <c:pt idx="50">
                  <c:v>346.24</c:v>
                </c:pt>
                <c:pt idx="51">
                  <c:v>347.78</c:v>
                </c:pt>
                <c:pt idx="52">
                  <c:v>346.9</c:v>
                </c:pt>
                <c:pt idx="53">
                  <c:v>347.41</c:v>
                </c:pt>
                <c:pt idx="54">
                  <c:v>347.49</c:v>
                </c:pt>
                <c:pt idx="55">
                  <c:v>346.75</c:v>
                </c:pt>
                <c:pt idx="56">
                  <c:v>346.78</c:v>
                </c:pt>
                <c:pt idx="57">
                  <c:v>343.35</c:v>
                </c:pt>
                <c:pt idx="58">
                  <c:v>345.93</c:v>
                </c:pt>
                <c:pt idx="59">
                  <c:v>345.05</c:v>
                </c:pt>
                <c:pt idx="60">
                  <c:v>342.09</c:v>
                </c:pt>
                <c:pt idx="61">
                  <c:v>341.98</c:v>
                </c:pt>
                <c:pt idx="62">
                  <c:v>344.26</c:v>
                </c:pt>
                <c:pt idx="63">
                  <c:v>342.37</c:v>
                </c:pt>
                <c:pt idx="64">
                  <c:v>342.18</c:v>
                </c:pt>
                <c:pt idx="65">
                  <c:v>341.97</c:v>
                </c:pt>
                <c:pt idx="66">
                  <c:v>341.88</c:v>
                </c:pt>
                <c:pt idx="67">
                  <c:v>347.01</c:v>
                </c:pt>
                <c:pt idx="68">
                  <c:v>335.19</c:v>
                </c:pt>
                <c:pt idx="69">
                  <c:v>336.69</c:v>
                </c:pt>
                <c:pt idx="70">
                  <c:v>337.52</c:v>
                </c:pt>
                <c:pt idx="71">
                  <c:v>338.99</c:v>
                </c:pt>
                <c:pt idx="72">
                  <c:v>341.89</c:v>
                </c:pt>
                <c:pt idx="73">
                  <c:v>338.28</c:v>
                </c:pt>
                <c:pt idx="74">
                  <c:v>338.92</c:v>
                </c:pt>
                <c:pt idx="75">
                  <c:v>339.38</c:v>
                </c:pt>
                <c:pt idx="76">
                  <c:v>339.7</c:v>
                </c:pt>
                <c:pt idx="77">
                  <c:v>338.82</c:v>
                </c:pt>
                <c:pt idx="78">
                  <c:v>337.39</c:v>
                </c:pt>
                <c:pt idx="79">
                  <c:v>340.73</c:v>
                </c:pt>
                <c:pt idx="80">
                  <c:v>344.48</c:v>
                </c:pt>
                <c:pt idx="81">
                  <c:v>341.99</c:v>
                </c:pt>
                <c:pt idx="82">
                  <c:v>342.6</c:v>
                </c:pt>
                <c:pt idx="83">
                  <c:v>342.18</c:v>
                </c:pt>
                <c:pt idx="84">
                  <c:v>344.09</c:v>
                </c:pt>
                <c:pt idx="85">
                  <c:v>345.8</c:v>
                </c:pt>
                <c:pt idx="86">
                  <c:v>344.37</c:v>
                </c:pt>
                <c:pt idx="87">
                  <c:v>344.69</c:v>
                </c:pt>
                <c:pt idx="88">
                  <c:v>344.9</c:v>
                </c:pt>
                <c:pt idx="89">
                  <c:v>345.05</c:v>
                </c:pt>
                <c:pt idx="90">
                  <c:v>343.81</c:v>
                </c:pt>
                <c:pt idx="91">
                  <c:v>345.04</c:v>
                </c:pt>
                <c:pt idx="92">
                  <c:v>343.05</c:v>
                </c:pt>
                <c:pt idx="93">
                  <c:v>343.51</c:v>
                </c:pt>
                <c:pt idx="94">
                  <c:v>344.36</c:v>
                </c:pt>
                <c:pt idx="95">
                  <c:v>346.36</c:v>
                </c:pt>
                <c:pt idx="96">
                  <c:v>345.25</c:v>
                </c:pt>
                <c:pt idx="97">
                  <c:v>345.15</c:v>
                </c:pt>
                <c:pt idx="98">
                  <c:v>344.11</c:v>
                </c:pt>
                <c:pt idx="99">
                  <c:v>342.61</c:v>
                </c:pt>
                <c:pt idx="100">
                  <c:v>343.56</c:v>
                </c:pt>
                <c:pt idx="101">
                  <c:v>342.52</c:v>
                </c:pt>
                <c:pt idx="102">
                  <c:v>342.86</c:v>
                </c:pt>
                <c:pt idx="103">
                  <c:v>344.78</c:v>
                </c:pt>
                <c:pt idx="104">
                  <c:v>343.8</c:v>
                </c:pt>
                <c:pt idx="105">
                  <c:v>344.89</c:v>
                </c:pt>
                <c:pt idx="106">
                  <c:v>344.06</c:v>
                </c:pt>
                <c:pt idx="107">
                  <c:v>343.17</c:v>
                </c:pt>
                <c:pt idx="108">
                  <c:v>345.9</c:v>
                </c:pt>
                <c:pt idx="109">
                  <c:v>345.34</c:v>
                </c:pt>
                <c:pt idx="110">
                  <c:v>346.47</c:v>
                </c:pt>
                <c:pt idx="111">
                  <c:v>344.16</c:v>
                </c:pt>
                <c:pt idx="112">
                  <c:v>349.22</c:v>
                </c:pt>
                <c:pt idx="113">
                  <c:v>348.45</c:v>
                </c:pt>
                <c:pt idx="114">
                  <c:v>347</c:v>
                </c:pt>
                <c:pt idx="115">
                  <c:v>347.51</c:v>
                </c:pt>
                <c:pt idx="116">
                  <c:v>346.79</c:v>
                </c:pt>
                <c:pt idx="117">
                  <c:v>348.59</c:v>
                </c:pt>
                <c:pt idx="118">
                  <c:v>347.14</c:v>
                </c:pt>
                <c:pt idx="119">
                  <c:v>347.85</c:v>
                </c:pt>
                <c:pt idx="120">
                  <c:v>347.76</c:v>
                </c:pt>
                <c:pt idx="121">
                  <c:v>347.27</c:v>
                </c:pt>
                <c:pt idx="122">
                  <c:v>348.67</c:v>
                </c:pt>
                <c:pt idx="123">
                  <c:v>349.68</c:v>
                </c:pt>
                <c:pt idx="124">
                  <c:v>347.9</c:v>
                </c:pt>
                <c:pt idx="125">
                  <c:v>347.02</c:v>
                </c:pt>
                <c:pt idx="126">
                  <c:v>347.9</c:v>
                </c:pt>
                <c:pt idx="127">
                  <c:v>351.12</c:v>
                </c:pt>
                <c:pt idx="128">
                  <c:v>350.91</c:v>
                </c:pt>
                <c:pt idx="129">
                  <c:v>352.18</c:v>
                </c:pt>
                <c:pt idx="130">
                  <c:v>354.3</c:v>
                </c:pt>
                <c:pt idx="131">
                  <c:v>353.76</c:v>
                </c:pt>
                <c:pt idx="132">
                  <c:v>22.1</c:v>
                </c:pt>
                <c:pt idx="133">
                  <c:v>24.48</c:v>
                </c:pt>
                <c:pt idx="134">
                  <c:v>20.2</c:v>
                </c:pt>
                <c:pt idx="135">
                  <c:v>20.02</c:v>
                </c:pt>
                <c:pt idx="136">
                  <c:v>20.37</c:v>
                </c:pt>
                <c:pt idx="137">
                  <c:v>29.58</c:v>
                </c:pt>
                <c:pt idx="138">
                  <c:v>36.83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9F-437A-B470-19993AEC6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37776"/>
        <c:axId val="491434448"/>
      </c:scatterChart>
      <c:valAx>
        <c:axId val="48683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434448"/>
        <c:crosses val="autoZero"/>
        <c:crossBetween val="midCat"/>
      </c:valAx>
      <c:valAx>
        <c:axId val="49143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837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'RAW IN'!$P$3</c:f>
              <c:strCache>
                <c:ptCount val="1"/>
                <c:pt idx="0">
                  <c:v>Temperature X</c:v>
                </c:pt>
              </c:strCache>
            </c:strRef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-0.2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680.61</c:v>
                </c:pt>
              </c:numCache>
            </c:numRef>
          </c:xVal>
          <c:yVal>
            <c:numRef>
              <c:f>'RAW IN'!$P$4:$P$400</c:f>
              <c:numCache>
                <c:formatCode>General</c:formatCode>
                <c:ptCount val="397"/>
                <c:pt idx="0">
                  <c:v>43.88</c:v>
                </c:pt>
                <c:pt idx="1">
                  <c:v>43.89</c:v>
                </c:pt>
                <c:pt idx="2">
                  <c:v>43.9</c:v>
                </c:pt>
                <c:pt idx="3">
                  <c:v>43.91</c:v>
                </c:pt>
                <c:pt idx="4">
                  <c:v>43.93</c:v>
                </c:pt>
                <c:pt idx="5">
                  <c:v>43.94</c:v>
                </c:pt>
                <c:pt idx="6">
                  <c:v>43.95</c:v>
                </c:pt>
                <c:pt idx="7">
                  <c:v>43.95</c:v>
                </c:pt>
                <c:pt idx="8">
                  <c:v>43.95</c:v>
                </c:pt>
                <c:pt idx="9">
                  <c:v>43.94</c:v>
                </c:pt>
                <c:pt idx="10">
                  <c:v>43.91</c:v>
                </c:pt>
                <c:pt idx="11">
                  <c:v>43.89</c:v>
                </c:pt>
                <c:pt idx="12">
                  <c:v>43.86</c:v>
                </c:pt>
                <c:pt idx="13">
                  <c:v>43.84</c:v>
                </c:pt>
                <c:pt idx="14">
                  <c:v>43.81</c:v>
                </c:pt>
                <c:pt idx="15">
                  <c:v>43.78</c:v>
                </c:pt>
                <c:pt idx="16">
                  <c:v>43.75</c:v>
                </c:pt>
                <c:pt idx="17">
                  <c:v>43.72</c:v>
                </c:pt>
                <c:pt idx="18">
                  <c:v>43.69</c:v>
                </c:pt>
                <c:pt idx="19">
                  <c:v>43.66</c:v>
                </c:pt>
                <c:pt idx="20">
                  <c:v>43.63</c:v>
                </c:pt>
                <c:pt idx="21">
                  <c:v>43.61</c:v>
                </c:pt>
                <c:pt idx="22">
                  <c:v>43.58</c:v>
                </c:pt>
                <c:pt idx="23">
                  <c:v>43.55</c:v>
                </c:pt>
                <c:pt idx="24">
                  <c:v>43.52</c:v>
                </c:pt>
                <c:pt idx="25">
                  <c:v>43.49</c:v>
                </c:pt>
                <c:pt idx="26">
                  <c:v>43.47</c:v>
                </c:pt>
                <c:pt idx="27">
                  <c:v>43.45</c:v>
                </c:pt>
                <c:pt idx="28">
                  <c:v>43.42</c:v>
                </c:pt>
                <c:pt idx="29">
                  <c:v>43.4</c:v>
                </c:pt>
                <c:pt idx="30">
                  <c:v>43.38</c:v>
                </c:pt>
                <c:pt idx="31">
                  <c:v>43.36</c:v>
                </c:pt>
                <c:pt idx="32">
                  <c:v>43.35</c:v>
                </c:pt>
                <c:pt idx="33">
                  <c:v>43.33</c:v>
                </c:pt>
                <c:pt idx="34">
                  <c:v>43.32</c:v>
                </c:pt>
                <c:pt idx="35">
                  <c:v>43.3</c:v>
                </c:pt>
                <c:pt idx="36">
                  <c:v>43.29</c:v>
                </c:pt>
                <c:pt idx="37">
                  <c:v>43.28</c:v>
                </c:pt>
                <c:pt idx="38">
                  <c:v>43.27</c:v>
                </c:pt>
                <c:pt idx="39">
                  <c:v>43.26</c:v>
                </c:pt>
                <c:pt idx="40">
                  <c:v>43.26</c:v>
                </c:pt>
                <c:pt idx="41">
                  <c:v>43.26</c:v>
                </c:pt>
                <c:pt idx="42">
                  <c:v>43.37</c:v>
                </c:pt>
                <c:pt idx="43">
                  <c:v>43.38</c:v>
                </c:pt>
                <c:pt idx="44">
                  <c:v>43.39</c:v>
                </c:pt>
                <c:pt idx="45">
                  <c:v>43.4</c:v>
                </c:pt>
                <c:pt idx="46">
                  <c:v>43.4</c:v>
                </c:pt>
                <c:pt idx="47">
                  <c:v>43.41</c:v>
                </c:pt>
                <c:pt idx="48">
                  <c:v>43.42</c:v>
                </c:pt>
                <c:pt idx="49">
                  <c:v>43.43</c:v>
                </c:pt>
                <c:pt idx="50">
                  <c:v>43.45</c:v>
                </c:pt>
                <c:pt idx="51">
                  <c:v>43.46</c:v>
                </c:pt>
                <c:pt idx="52">
                  <c:v>43.47</c:v>
                </c:pt>
                <c:pt idx="53">
                  <c:v>43.48</c:v>
                </c:pt>
                <c:pt idx="54">
                  <c:v>43.5</c:v>
                </c:pt>
                <c:pt idx="55">
                  <c:v>43.51</c:v>
                </c:pt>
                <c:pt idx="56">
                  <c:v>43.52</c:v>
                </c:pt>
                <c:pt idx="57">
                  <c:v>43.54</c:v>
                </c:pt>
                <c:pt idx="58">
                  <c:v>43.56</c:v>
                </c:pt>
                <c:pt idx="59">
                  <c:v>43.58</c:v>
                </c:pt>
                <c:pt idx="60">
                  <c:v>43.6</c:v>
                </c:pt>
                <c:pt idx="61">
                  <c:v>43.62</c:v>
                </c:pt>
                <c:pt idx="62">
                  <c:v>43.64</c:v>
                </c:pt>
                <c:pt idx="63">
                  <c:v>43.66</c:v>
                </c:pt>
                <c:pt idx="64">
                  <c:v>43.69</c:v>
                </c:pt>
                <c:pt idx="65">
                  <c:v>43.72</c:v>
                </c:pt>
                <c:pt idx="66">
                  <c:v>43.74</c:v>
                </c:pt>
                <c:pt idx="67">
                  <c:v>43.77</c:v>
                </c:pt>
                <c:pt idx="68">
                  <c:v>43.8</c:v>
                </c:pt>
                <c:pt idx="69">
                  <c:v>43.83</c:v>
                </c:pt>
                <c:pt idx="70">
                  <c:v>43.86</c:v>
                </c:pt>
                <c:pt idx="71">
                  <c:v>43.89</c:v>
                </c:pt>
                <c:pt idx="72">
                  <c:v>43.93</c:v>
                </c:pt>
                <c:pt idx="73">
                  <c:v>43.96</c:v>
                </c:pt>
                <c:pt idx="74">
                  <c:v>44</c:v>
                </c:pt>
                <c:pt idx="75">
                  <c:v>44.03</c:v>
                </c:pt>
                <c:pt idx="76">
                  <c:v>44.08</c:v>
                </c:pt>
                <c:pt idx="77">
                  <c:v>44.11</c:v>
                </c:pt>
                <c:pt idx="78">
                  <c:v>44.16</c:v>
                </c:pt>
                <c:pt idx="79">
                  <c:v>44.2</c:v>
                </c:pt>
                <c:pt idx="80">
                  <c:v>44.24</c:v>
                </c:pt>
                <c:pt idx="81">
                  <c:v>44.28</c:v>
                </c:pt>
                <c:pt idx="82">
                  <c:v>44.33</c:v>
                </c:pt>
                <c:pt idx="83">
                  <c:v>44.38</c:v>
                </c:pt>
                <c:pt idx="84">
                  <c:v>44.43</c:v>
                </c:pt>
                <c:pt idx="85">
                  <c:v>44.47</c:v>
                </c:pt>
                <c:pt idx="86">
                  <c:v>45.55</c:v>
                </c:pt>
                <c:pt idx="87">
                  <c:v>45.6</c:v>
                </c:pt>
                <c:pt idx="88">
                  <c:v>45.64</c:v>
                </c:pt>
                <c:pt idx="89">
                  <c:v>45.69</c:v>
                </c:pt>
                <c:pt idx="90">
                  <c:v>45.73</c:v>
                </c:pt>
                <c:pt idx="91">
                  <c:v>45.77</c:v>
                </c:pt>
                <c:pt idx="92">
                  <c:v>45.8</c:v>
                </c:pt>
                <c:pt idx="93">
                  <c:v>45.84</c:v>
                </c:pt>
                <c:pt idx="94">
                  <c:v>45.87</c:v>
                </c:pt>
                <c:pt idx="95">
                  <c:v>45.91</c:v>
                </c:pt>
                <c:pt idx="96">
                  <c:v>45.94</c:v>
                </c:pt>
                <c:pt idx="97">
                  <c:v>45.98</c:v>
                </c:pt>
                <c:pt idx="98">
                  <c:v>46.02</c:v>
                </c:pt>
                <c:pt idx="99">
                  <c:v>46.05</c:v>
                </c:pt>
                <c:pt idx="100">
                  <c:v>46.09</c:v>
                </c:pt>
                <c:pt idx="101">
                  <c:v>46.14</c:v>
                </c:pt>
                <c:pt idx="102">
                  <c:v>46.18</c:v>
                </c:pt>
                <c:pt idx="103">
                  <c:v>46.22</c:v>
                </c:pt>
                <c:pt idx="104">
                  <c:v>46.27</c:v>
                </c:pt>
                <c:pt idx="105">
                  <c:v>46.31</c:v>
                </c:pt>
                <c:pt idx="106">
                  <c:v>46.35</c:v>
                </c:pt>
                <c:pt idx="107">
                  <c:v>46.4</c:v>
                </c:pt>
                <c:pt idx="108">
                  <c:v>46.45</c:v>
                </c:pt>
                <c:pt idx="109">
                  <c:v>46.49</c:v>
                </c:pt>
                <c:pt idx="110">
                  <c:v>46.55</c:v>
                </c:pt>
                <c:pt idx="111">
                  <c:v>46.6</c:v>
                </c:pt>
                <c:pt idx="112">
                  <c:v>46.66</c:v>
                </c:pt>
                <c:pt idx="113">
                  <c:v>46.71</c:v>
                </c:pt>
                <c:pt idx="114">
                  <c:v>46.77</c:v>
                </c:pt>
                <c:pt idx="115">
                  <c:v>46.83</c:v>
                </c:pt>
                <c:pt idx="116">
                  <c:v>46.89</c:v>
                </c:pt>
                <c:pt idx="117">
                  <c:v>46.94</c:v>
                </c:pt>
                <c:pt idx="118">
                  <c:v>47</c:v>
                </c:pt>
                <c:pt idx="119">
                  <c:v>47.06</c:v>
                </c:pt>
                <c:pt idx="120">
                  <c:v>47.11</c:v>
                </c:pt>
                <c:pt idx="121">
                  <c:v>47.17</c:v>
                </c:pt>
                <c:pt idx="122">
                  <c:v>48.37</c:v>
                </c:pt>
                <c:pt idx="123">
                  <c:v>48.43</c:v>
                </c:pt>
                <c:pt idx="124">
                  <c:v>48.49</c:v>
                </c:pt>
                <c:pt idx="125">
                  <c:v>48.54</c:v>
                </c:pt>
                <c:pt idx="126">
                  <c:v>48.59</c:v>
                </c:pt>
                <c:pt idx="127">
                  <c:v>48.64</c:v>
                </c:pt>
                <c:pt idx="128">
                  <c:v>48.69</c:v>
                </c:pt>
                <c:pt idx="129">
                  <c:v>48.73</c:v>
                </c:pt>
                <c:pt idx="130">
                  <c:v>48.78</c:v>
                </c:pt>
                <c:pt idx="131">
                  <c:v>48.84</c:v>
                </c:pt>
                <c:pt idx="132">
                  <c:v>48.89</c:v>
                </c:pt>
                <c:pt idx="133">
                  <c:v>48.95</c:v>
                </c:pt>
                <c:pt idx="134">
                  <c:v>49</c:v>
                </c:pt>
                <c:pt idx="135">
                  <c:v>49.07</c:v>
                </c:pt>
                <c:pt idx="136">
                  <c:v>49.12</c:v>
                </c:pt>
                <c:pt idx="137">
                  <c:v>49.14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D1-4980-8029-B7E5FCC592D5}"/>
            </c:ext>
          </c:extLst>
        </c:ser>
        <c:ser>
          <c:idx val="1"/>
          <c:order val="1"/>
          <c:tx>
            <c:v>Raw Out Temp X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-0.67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485</c:v>
                </c:pt>
                <c:pt idx="99">
                  <c:v>490</c:v>
                </c:pt>
                <c:pt idx="100">
                  <c:v>495</c:v>
                </c:pt>
                <c:pt idx="101">
                  <c:v>500</c:v>
                </c:pt>
                <c:pt idx="102">
                  <c:v>505</c:v>
                </c:pt>
                <c:pt idx="103">
                  <c:v>510</c:v>
                </c:pt>
                <c:pt idx="104">
                  <c:v>515</c:v>
                </c:pt>
                <c:pt idx="105">
                  <c:v>520</c:v>
                </c:pt>
                <c:pt idx="106">
                  <c:v>525</c:v>
                </c:pt>
                <c:pt idx="107">
                  <c:v>530</c:v>
                </c:pt>
                <c:pt idx="108">
                  <c:v>535</c:v>
                </c:pt>
                <c:pt idx="109">
                  <c:v>540</c:v>
                </c:pt>
                <c:pt idx="110">
                  <c:v>545</c:v>
                </c:pt>
                <c:pt idx="111">
                  <c:v>550</c:v>
                </c:pt>
                <c:pt idx="112">
                  <c:v>555</c:v>
                </c:pt>
                <c:pt idx="113">
                  <c:v>560</c:v>
                </c:pt>
                <c:pt idx="114">
                  <c:v>565</c:v>
                </c:pt>
                <c:pt idx="115">
                  <c:v>570</c:v>
                </c:pt>
                <c:pt idx="116">
                  <c:v>575</c:v>
                </c:pt>
                <c:pt idx="117">
                  <c:v>580</c:v>
                </c:pt>
                <c:pt idx="118">
                  <c:v>585</c:v>
                </c:pt>
                <c:pt idx="119">
                  <c:v>590</c:v>
                </c:pt>
                <c:pt idx="120">
                  <c:v>595</c:v>
                </c:pt>
                <c:pt idx="121">
                  <c:v>600</c:v>
                </c:pt>
                <c:pt idx="122">
                  <c:v>605</c:v>
                </c:pt>
                <c:pt idx="123">
                  <c:v>610</c:v>
                </c:pt>
                <c:pt idx="124">
                  <c:v>615</c:v>
                </c:pt>
                <c:pt idx="125">
                  <c:v>620</c:v>
                </c:pt>
                <c:pt idx="126">
                  <c:v>625</c:v>
                </c:pt>
                <c:pt idx="127">
                  <c:v>630</c:v>
                </c:pt>
                <c:pt idx="128">
                  <c:v>635</c:v>
                </c:pt>
                <c:pt idx="129">
                  <c:v>640</c:v>
                </c:pt>
                <c:pt idx="130">
                  <c:v>645</c:v>
                </c:pt>
                <c:pt idx="131">
                  <c:v>650</c:v>
                </c:pt>
                <c:pt idx="132">
                  <c:v>655</c:v>
                </c:pt>
                <c:pt idx="133">
                  <c:v>660</c:v>
                </c:pt>
                <c:pt idx="134">
                  <c:v>665</c:v>
                </c:pt>
                <c:pt idx="135">
                  <c:v>670</c:v>
                </c:pt>
                <c:pt idx="136">
                  <c:v>675</c:v>
                </c:pt>
                <c:pt idx="137">
                  <c:v>680</c:v>
                </c:pt>
                <c:pt idx="138">
                  <c:v>680.61</c:v>
                </c:pt>
              </c:numCache>
            </c:numRef>
          </c:xVal>
          <c:yVal>
            <c:numRef>
              <c:f>'RAW OUT'!$P$4:$P$398</c:f>
              <c:numCache>
                <c:formatCode>General</c:formatCode>
                <c:ptCount val="395"/>
                <c:pt idx="0">
                  <c:v>43.85</c:v>
                </c:pt>
                <c:pt idx="1">
                  <c:v>43.88</c:v>
                </c:pt>
                <c:pt idx="2">
                  <c:v>43.94</c:v>
                </c:pt>
                <c:pt idx="3">
                  <c:v>43.98</c:v>
                </c:pt>
                <c:pt idx="4">
                  <c:v>44.03</c:v>
                </c:pt>
                <c:pt idx="5">
                  <c:v>44.08</c:v>
                </c:pt>
                <c:pt idx="6">
                  <c:v>44.14</c:v>
                </c:pt>
                <c:pt idx="7">
                  <c:v>44.21</c:v>
                </c:pt>
                <c:pt idx="8">
                  <c:v>44.27</c:v>
                </c:pt>
                <c:pt idx="9">
                  <c:v>44.32</c:v>
                </c:pt>
                <c:pt idx="10">
                  <c:v>44.38</c:v>
                </c:pt>
                <c:pt idx="11">
                  <c:v>44.43</c:v>
                </c:pt>
                <c:pt idx="12">
                  <c:v>44.49</c:v>
                </c:pt>
                <c:pt idx="13">
                  <c:v>44.54</c:v>
                </c:pt>
                <c:pt idx="14">
                  <c:v>44.59</c:v>
                </c:pt>
                <c:pt idx="15">
                  <c:v>44.64</c:v>
                </c:pt>
                <c:pt idx="16">
                  <c:v>44.7</c:v>
                </c:pt>
                <c:pt idx="17">
                  <c:v>44.77</c:v>
                </c:pt>
                <c:pt idx="18">
                  <c:v>44.82</c:v>
                </c:pt>
                <c:pt idx="19">
                  <c:v>44.88</c:v>
                </c:pt>
                <c:pt idx="20">
                  <c:v>44.92</c:v>
                </c:pt>
                <c:pt idx="21">
                  <c:v>44.97</c:v>
                </c:pt>
                <c:pt idx="22">
                  <c:v>45.03</c:v>
                </c:pt>
                <c:pt idx="23">
                  <c:v>45.89</c:v>
                </c:pt>
                <c:pt idx="24">
                  <c:v>45.96</c:v>
                </c:pt>
                <c:pt idx="25">
                  <c:v>46.03</c:v>
                </c:pt>
                <c:pt idx="26">
                  <c:v>46.09</c:v>
                </c:pt>
                <c:pt idx="27">
                  <c:v>46.14</c:v>
                </c:pt>
                <c:pt idx="28">
                  <c:v>46.2</c:v>
                </c:pt>
                <c:pt idx="29">
                  <c:v>46.25</c:v>
                </c:pt>
                <c:pt idx="30">
                  <c:v>46.31</c:v>
                </c:pt>
                <c:pt idx="31">
                  <c:v>46.35</c:v>
                </c:pt>
                <c:pt idx="32">
                  <c:v>46.4</c:v>
                </c:pt>
                <c:pt idx="33">
                  <c:v>46.45</c:v>
                </c:pt>
                <c:pt idx="34">
                  <c:v>46.5</c:v>
                </c:pt>
                <c:pt idx="35">
                  <c:v>46.56</c:v>
                </c:pt>
                <c:pt idx="36">
                  <c:v>46.62</c:v>
                </c:pt>
                <c:pt idx="37">
                  <c:v>46.68</c:v>
                </c:pt>
                <c:pt idx="38">
                  <c:v>46.74</c:v>
                </c:pt>
                <c:pt idx="39">
                  <c:v>46.8</c:v>
                </c:pt>
                <c:pt idx="40">
                  <c:v>46.85</c:v>
                </c:pt>
                <c:pt idx="41">
                  <c:v>46.91</c:v>
                </c:pt>
                <c:pt idx="42">
                  <c:v>46.97</c:v>
                </c:pt>
                <c:pt idx="43">
                  <c:v>47.01</c:v>
                </c:pt>
                <c:pt idx="44">
                  <c:v>47.06</c:v>
                </c:pt>
                <c:pt idx="45">
                  <c:v>47.11</c:v>
                </c:pt>
                <c:pt idx="46">
                  <c:v>47.15</c:v>
                </c:pt>
                <c:pt idx="47">
                  <c:v>47.2</c:v>
                </c:pt>
                <c:pt idx="48">
                  <c:v>47.24</c:v>
                </c:pt>
                <c:pt idx="49">
                  <c:v>47.53</c:v>
                </c:pt>
                <c:pt idx="50">
                  <c:v>47.6</c:v>
                </c:pt>
                <c:pt idx="51">
                  <c:v>47.65</c:v>
                </c:pt>
                <c:pt idx="52">
                  <c:v>47.71</c:v>
                </c:pt>
                <c:pt idx="53">
                  <c:v>47.75</c:v>
                </c:pt>
                <c:pt idx="54">
                  <c:v>47.8</c:v>
                </c:pt>
                <c:pt idx="55">
                  <c:v>47.85</c:v>
                </c:pt>
                <c:pt idx="56">
                  <c:v>47.9</c:v>
                </c:pt>
                <c:pt idx="57">
                  <c:v>47.94</c:v>
                </c:pt>
                <c:pt idx="58">
                  <c:v>47.98</c:v>
                </c:pt>
                <c:pt idx="59">
                  <c:v>48.03</c:v>
                </c:pt>
                <c:pt idx="60">
                  <c:v>48.07</c:v>
                </c:pt>
                <c:pt idx="61">
                  <c:v>48.12</c:v>
                </c:pt>
                <c:pt idx="62">
                  <c:v>48.17</c:v>
                </c:pt>
                <c:pt idx="63">
                  <c:v>48.22</c:v>
                </c:pt>
                <c:pt idx="64">
                  <c:v>48.95</c:v>
                </c:pt>
                <c:pt idx="65">
                  <c:v>49.01</c:v>
                </c:pt>
                <c:pt idx="66">
                  <c:v>49.05</c:v>
                </c:pt>
                <c:pt idx="67">
                  <c:v>49.09</c:v>
                </c:pt>
                <c:pt idx="68">
                  <c:v>49.14</c:v>
                </c:pt>
                <c:pt idx="69">
                  <c:v>49.2</c:v>
                </c:pt>
                <c:pt idx="70">
                  <c:v>49.24</c:v>
                </c:pt>
                <c:pt idx="71">
                  <c:v>49.29</c:v>
                </c:pt>
                <c:pt idx="72">
                  <c:v>49.33</c:v>
                </c:pt>
                <c:pt idx="73">
                  <c:v>49.38</c:v>
                </c:pt>
                <c:pt idx="74">
                  <c:v>49.42</c:v>
                </c:pt>
                <c:pt idx="75">
                  <c:v>49.47</c:v>
                </c:pt>
                <c:pt idx="76">
                  <c:v>49.5</c:v>
                </c:pt>
                <c:pt idx="77">
                  <c:v>49.54</c:v>
                </c:pt>
                <c:pt idx="78">
                  <c:v>49.58</c:v>
                </c:pt>
                <c:pt idx="79">
                  <c:v>49.61</c:v>
                </c:pt>
                <c:pt idx="80">
                  <c:v>49.64</c:v>
                </c:pt>
                <c:pt idx="81">
                  <c:v>49.68</c:v>
                </c:pt>
                <c:pt idx="82">
                  <c:v>49.71</c:v>
                </c:pt>
                <c:pt idx="83">
                  <c:v>49.74</c:v>
                </c:pt>
                <c:pt idx="84">
                  <c:v>49.77</c:v>
                </c:pt>
                <c:pt idx="85">
                  <c:v>49.8</c:v>
                </c:pt>
                <c:pt idx="86">
                  <c:v>49.83</c:v>
                </c:pt>
                <c:pt idx="87">
                  <c:v>49.86</c:v>
                </c:pt>
                <c:pt idx="88">
                  <c:v>49.88</c:v>
                </c:pt>
                <c:pt idx="89">
                  <c:v>49.91</c:v>
                </c:pt>
                <c:pt idx="90">
                  <c:v>49.93</c:v>
                </c:pt>
                <c:pt idx="91">
                  <c:v>49.95</c:v>
                </c:pt>
                <c:pt idx="92">
                  <c:v>49.98</c:v>
                </c:pt>
                <c:pt idx="93">
                  <c:v>50</c:v>
                </c:pt>
                <c:pt idx="94">
                  <c:v>50.02</c:v>
                </c:pt>
                <c:pt idx="95">
                  <c:v>50.04</c:v>
                </c:pt>
                <c:pt idx="96">
                  <c:v>50.06</c:v>
                </c:pt>
                <c:pt idx="97">
                  <c:v>50.08</c:v>
                </c:pt>
                <c:pt idx="98">
                  <c:v>50.1</c:v>
                </c:pt>
                <c:pt idx="99">
                  <c:v>50.11</c:v>
                </c:pt>
                <c:pt idx="100">
                  <c:v>50.13</c:v>
                </c:pt>
                <c:pt idx="101">
                  <c:v>50.14</c:v>
                </c:pt>
                <c:pt idx="102">
                  <c:v>50.15</c:v>
                </c:pt>
                <c:pt idx="103">
                  <c:v>50.16</c:v>
                </c:pt>
                <c:pt idx="104">
                  <c:v>50.17</c:v>
                </c:pt>
                <c:pt idx="105">
                  <c:v>50.18</c:v>
                </c:pt>
                <c:pt idx="106">
                  <c:v>50.18</c:v>
                </c:pt>
                <c:pt idx="107">
                  <c:v>50.19</c:v>
                </c:pt>
                <c:pt idx="108">
                  <c:v>50.19</c:v>
                </c:pt>
                <c:pt idx="109">
                  <c:v>50.19</c:v>
                </c:pt>
                <c:pt idx="110">
                  <c:v>50.2</c:v>
                </c:pt>
                <c:pt idx="111">
                  <c:v>50.18</c:v>
                </c:pt>
                <c:pt idx="112">
                  <c:v>50.16</c:v>
                </c:pt>
                <c:pt idx="113">
                  <c:v>50.15</c:v>
                </c:pt>
                <c:pt idx="114">
                  <c:v>50.13</c:v>
                </c:pt>
                <c:pt idx="115">
                  <c:v>50.12</c:v>
                </c:pt>
                <c:pt idx="116">
                  <c:v>50.1</c:v>
                </c:pt>
                <c:pt idx="117">
                  <c:v>50.07</c:v>
                </c:pt>
                <c:pt idx="118">
                  <c:v>50.05</c:v>
                </c:pt>
                <c:pt idx="119">
                  <c:v>50.03</c:v>
                </c:pt>
                <c:pt idx="120">
                  <c:v>50</c:v>
                </c:pt>
                <c:pt idx="121">
                  <c:v>49.97</c:v>
                </c:pt>
                <c:pt idx="122">
                  <c:v>49.94</c:v>
                </c:pt>
                <c:pt idx="123">
                  <c:v>49.9</c:v>
                </c:pt>
                <c:pt idx="124">
                  <c:v>49.86</c:v>
                </c:pt>
                <c:pt idx="125">
                  <c:v>49.82</c:v>
                </c:pt>
                <c:pt idx="126">
                  <c:v>49.78</c:v>
                </c:pt>
                <c:pt idx="127">
                  <c:v>49.73</c:v>
                </c:pt>
                <c:pt idx="128">
                  <c:v>49.68</c:v>
                </c:pt>
                <c:pt idx="129">
                  <c:v>49.64</c:v>
                </c:pt>
                <c:pt idx="130">
                  <c:v>49.59</c:v>
                </c:pt>
                <c:pt idx="131">
                  <c:v>49.53</c:v>
                </c:pt>
                <c:pt idx="132">
                  <c:v>49.47</c:v>
                </c:pt>
                <c:pt idx="133">
                  <c:v>49.41</c:v>
                </c:pt>
                <c:pt idx="134">
                  <c:v>49.35</c:v>
                </c:pt>
                <c:pt idx="135">
                  <c:v>49.3</c:v>
                </c:pt>
                <c:pt idx="136">
                  <c:v>49.23</c:v>
                </c:pt>
                <c:pt idx="137">
                  <c:v>49.16</c:v>
                </c:pt>
                <c:pt idx="138">
                  <c:v>49.14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D1-4980-8029-B7E5FCC592D5}"/>
            </c:ext>
          </c:extLst>
        </c:ser>
        <c:ser>
          <c:idx val="2"/>
          <c:order val="2"/>
          <c:tx>
            <c:v>Raw In Temp Y</c:v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'RAW IN'!$F$4:$F$400</c:f>
              <c:numCache>
                <c:formatCode>General</c:formatCode>
                <c:ptCount val="397"/>
                <c:pt idx="0">
                  <c:v>-0.2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680.61</c:v>
                </c:pt>
              </c:numCache>
            </c:numRef>
          </c:xVal>
          <c:yVal>
            <c:numRef>
              <c:f>'RAW IN'!$Q$4:$Q$400</c:f>
              <c:numCache>
                <c:formatCode>General</c:formatCode>
                <c:ptCount val="397"/>
                <c:pt idx="0">
                  <c:v>41.83</c:v>
                </c:pt>
                <c:pt idx="1">
                  <c:v>41.84</c:v>
                </c:pt>
                <c:pt idx="2">
                  <c:v>41.85</c:v>
                </c:pt>
                <c:pt idx="3">
                  <c:v>41.85</c:v>
                </c:pt>
                <c:pt idx="4">
                  <c:v>41.86</c:v>
                </c:pt>
                <c:pt idx="5">
                  <c:v>41.88</c:v>
                </c:pt>
                <c:pt idx="6">
                  <c:v>41.88</c:v>
                </c:pt>
                <c:pt idx="7">
                  <c:v>41.89</c:v>
                </c:pt>
                <c:pt idx="8">
                  <c:v>41.9</c:v>
                </c:pt>
                <c:pt idx="9">
                  <c:v>41.9</c:v>
                </c:pt>
                <c:pt idx="10">
                  <c:v>41.89</c:v>
                </c:pt>
                <c:pt idx="11">
                  <c:v>41.88</c:v>
                </c:pt>
                <c:pt idx="12">
                  <c:v>41.86</c:v>
                </c:pt>
                <c:pt idx="13">
                  <c:v>41.85</c:v>
                </c:pt>
                <c:pt idx="14">
                  <c:v>41.83</c:v>
                </c:pt>
                <c:pt idx="15">
                  <c:v>41.82</c:v>
                </c:pt>
                <c:pt idx="16">
                  <c:v>41.8</c:v>
                </c:pt>
                <c:pt idx="17">
                  <c:v>41.78</c:v>
                </c:pt>
                <c:pt idx="18">
                  <c:v>41.77</c:v>
                </c:pt>
                <c:pt idx="19">
                  <c:v>41.75</c:v>
                </c:pt>
                <c:pt idx="20">
                  <c:v>41.73</c:v>
                </c:pt>
                <c:pt idx="21">
                  <c:v>41.71</c:v>
                </c:pt>
                <c:pt idx="22">
                  <c:v>41.7</c:v>
                </c:pt>
                <c:pt idx="23">
                  <c:v>41.68</c:v>
                </c:pt>
                <c:pt idx="24">
                  <c:v>41.66</c:v>
                </c:pt>
                <c:pt idx="25">
                  <c:v>41.64</c:v>
                </c:pt>
                <c:pt idx="26">
                  <c:v>41.63</c:v>
                </c:pt>
                <c:pt idx="27">
                  <c:v>41.61</c:v>
                </c:pt>
                <c:pt idx="28">
                  <c:v>41.6</c:v>
                </c:pt>
                <c:pt idx="29">
                  <c:v>41.58</c:v>
                </c:pt>
                <c:pt idx="30">
                  <c:v>41.57</c:v>
                </c:pt>
                <c:pt idx="31">
                  <c:v>41.56</c:v>
                </c:pt>
                <c:pt idx="32">
                  <c:v>41.55</c:v>
                </c:pt>
                <c:pt idx="33">
                  <c:v>41.54</c:v>
                </c:pt>
                <c:pt idx="34">
                  <c:v>41.53</c:v>
                </c:pt>
                <c:pt idx="35">
                  <c:v>41.52</c:v>
                </c:pt>
                <c:pt idx="36">
                  <c:v>41.51</c:v>
                </c:pt>
                <c:pt idx="37">
                  <c:v>41.51</c:v>
                </c:pt>
                <c:pt idx="38">
                  <c:v>41.5</c:v>
                </c:pt>
                <c:pt idx="39">
                  <c:v>41.5</c:v>
                </c:pt>
                <c:pt idx="40">
                  <c:v>41.49</c:v>
                </c:pt>
                <c:pt idx="41">
                  <c:v>41.49</c:v>
                </c:pt>
                <c:pt idx="42">
                  <c:v>41.61</c:v>
                </c:pt>
                <c:pt idx="43">
                  <c:v>41.61</c:v>
                </c:pt>
                <c:pt idx="44">
                  <c:v>41.62</c:v>
                </c:pt>
                <c:pt idx="45">
                  <c:v>41.63</c:v>
                </c:pt>
                <c:pt idx="46">
                  <c:v>41.64</c:v>
                </c:pt>
                <c:pt idx="47">
                  <c:v>41.65</c:v>
                </c:pt>
                <c:pt idx="48">
                  <c:v>41.66</c:v>
                </c:pt>
                <c:pt idx="49">
                  <c:v>41.67</c:v>
                </c:pt>
                <c:pt idx="50">
                  <c:v>41.68</c:v>
                </c:pt>
                <c:pt idx="51">
                  <c:v>41.7</c:v>
                </c:pt>
                <c:pt idx="52">
                  <c:v>41.71</c:v>
                </c:pt>
                <c:pt idx="53">
                  <c:v>41.72</c:v>
                </c:pt>
                <c:pt idx="54">
                  <c:v>41.73</c:v>
                </c:pt>
                <c:pt idx="55">
                  <c:v>41.74</c:v>
                </c:pt>
                <c:pt idx="56">
                  <c:v>41.76</c:v>
                </c:pt>
                <c:pt idx="57">
                  <c:v>41.77</c:v>
                </c:pt>
                <c:pt idx="58">
                  <c:v>41.79</c:v>
                </c:pt>
                <c:pt idx="59">
                  <c:v>41.8</c:v>
                </c:pt>
                <c:pt idx="60">
                  <c:v>41.82</c:v>
                </c:pt>
                <c:pt idx="61">
                  <c:v>41.84</c:v>
                </c:pt>
                <c:pt idx="62">
                  <c:v>41.86</c:v>
                </c:pt>
                <c:pt idx="63">
                  <c:v>41.89</c:v>
                </c:pt>
                <c:pt idx="64">
                  <c:v>41.91</c:v>
                </c:pt>
                <c:pt idx="65">
                  <c:v>41.93</c:v>
                </c:pt>
                <c:pt idx="66">
                  <c:v>41.96</c:v>
                </c:pt>
                <c:pt idx="67">
                  <c:v>41.98</c:v>
                </c:pt>
                <c:pt idx="68">
                  <c:v>42.01</c:v>
                </c:pt>
                <c:pt idx="69">
                  <c:v>42.04</c:v>
                </c:pt>
                <c:pt idx="70">
                  <c:v>42.07</c:v>
                </c:pt>
                <c:pt idx="71">
                  <c:v>42.09</c:v>
                </c:pt>
                <c:pt idx="72">
                  <c:v>42.13</c:v>
                </c:pt>
                <c:pt idx="73">
                  <c:v>42.16</c:v>
                </c:pt>
                <c:pt idx="74">
                  <c:v>42.19</c:v>
                </c:pt>
                <c:pt idx="75">
                  <c:v>42.23</c:v>
                </c:pt>
                <c:pt idx="76">
                  <c:v>42.26</c:v>
                </c:pt>
                <c:pt idx="77">
                  <c:v>42.3</c:v>
                </c:pt>
                <c:pt idx="78">
                  <c:v>42.34</c:v>
                </c:pt>
                <c:pt idx="79">
                  <c:v>42.38</c:v>
                </c:pt>
                <c:pt idx="80">
                  <c:v>42.42</c:v>
                </c:pt>
                <c:pt idx="81">
                  <c:v>42.45</c:v>
                </c:pt>
                <c:pt idx="82">
                  <c:v>42.5</c:v>
                </c:pt>
                <c:pt idx="83">
                  <c:v>42.54</c:v>
                </c:pt>
                <c:pt idx="84">
                  <c:v>42.58</c:v>
                </c:pt>
                <c:pt idx="85">
                  <c:v>42.63</c:v>
                </c:pt>
                <c:pt idx="86">
                  <c:v>43.66</c:v>
                </c:pt>
                <c:pt idx="87">
                  <c:v>43.7</c:v>
                </c:pt>
                <c:pt idx="88">
                  <c:v>43.75</c:v>
                </c:pt>
                <c:pt idx="89">
                  <c:v>43.79</c:v>
                </c:pt>
                <c:pt idx="90">
                  <c:v>43.83</c:v>
                </c:pt>
                <c:pt idx="91">
                  <c:v>43.87</c:v>
                </c:pt>
                <c:pt idx="92">
                  <c:v>43.91</c:v>
                </c:pt>
                <c:pt idx="93">
                  <c:v>43.94</c:v>
                </c:pt>
                <c:pt idx="94">
                  <c:v>43.98</c:v>
                </c:pt>
                <c:pt idx="95">
                  <c:v>44.01</c:v>
                </c:pt>
                <c:pt idx="96">
                  <c:v>44.05</c:v>
                </c:pt>
                <c:pt idx="97">
                  <c:v>44.08</c:v>
                </c:pt>
                <c:pt idx="98">
                  <c:v>44.12</c:v>
                </c:pt>
                <c:pt idx="99">
                  <c:v>44.16</c:v>
                </c:pt>
                <c:pt idx="100">
                  <c:v>44.2</c:v>
                </c:pt>
                <c:pt idx="101">
                  <c:v>44.24</c:v>
                </c:pt>
                <c:pt idx="102">
                  <c:v>44.28</c:v>
                </c:pt>
                <c:pt idx="103">
                  <c:v>44.32</c:v>
                </c:pt>
                <c:pt idx="104">
                  <c:v>44.37</c:v>
                </c:pt>
                <c:pt idx="105">
                  <c:v>44.41</c:v>
                </c:pt>
                <c:pt idx="106">
                  <c:v>44.45</c:v>
                </c:pt>
                <c:pt idx="107">
                  <c:v>44.5</c:v>
                </c:pt>
                <c:pt idx="108">
                  <c:v>44.55</c:v>
                </c:pt>
                <c:pt idx="109">
                  <c:v>44.59</c:v>
                </c:pt>
                <c:pt idx="110">
                  <c:v>44.64</c:v>
                </c:pt>
                <c:pt idx="111">
                  <c:v>44.69</c:v>
                </c:pt>
                <c:pt idx="112">
                  <c:v>44.75</c:v>
                </c:pt>
                <c:pt idx="113">
                  <c:v>44.8</c:v>
                </c:pt>
                <c:pt idx="114">
                  <c:v>44.86</c:v>
                </c:pt>
                <c:pt idx="115">
                  <c:v>44.91</c:v>
                </c:pt>
                <c:pt idx="116">
                  <c:v>44.97</c:v>
                </c:pt>
                <c:pt idx="117">
                  <c:v>45.02</c:v>
                </c:pt>
                <c:pt idx="118">
                  <c:v>45.08</c:v>
                </c:pt>
                <c:pt idx="119">
                  <c:v>45.13</c:v>
                </c:pt>
                <c:pt idx="120">
                  <c:v>45.18</c:v>
                </c:pt>
                <c:pt idx="121">
                  <c:v>45.24</c:v>
                </c:pt>
                <c:pt idx="122">
                  <c:v>46.4</c:v>
                </c:pt>
                <c:pt idx="123">
                  <c:v>46.46</c:v>
                </c:pt>
                <c:pt idx="124">
                  <c:v>46.51</c:v>
                </c:pt>
                <c:pt idx="125">
                  <c:v>46.57</c:v>
                </c:pt>
                <c:pt idx="126">
                  <c:v>46.62</c:v>
                </c:pt>
                <c:pt idx="127">
                  <c:v>46.67</c:v>
                </c:pt>
                <c:pt idx="128">
                  <c:v>46.72</c:v>
                </c:pt>
                <c:pt idx="129">
                  <c:v>46.77</c:v>
                </c:pt>
                <c:pt idx="130">
                  <c:v>46.81</c:v>
                </c:pt>
                <c:pt idx="131">
                  <c:v>46.87</c:v>
                </c:pt>
                <c:pt idx="132">
                  <c:v>46.92</c:v>
                </c:pt>
                <c:pt idx="133">
                  <c:v>46.98</c:v>
                </c:pt>
                <c:pt idx="134">
                  <c:v>47.03</c:v>
                </c:pt>
                <c:pt idx="135">
                  <c:v>47.09</c:v>
                </c:pt>
                <c:pt idx="136">
                  <c:v>47.15</c:v>
                </c:pt>
                <c:pt idx="137">
                  <c:v>47.17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D1-4980-8029-B7E5FCC592D5}"/>
            </c:ext>
          </c:extLst>
        </c:ser>
        <c:ser>
          <c:idx val="3"/>
          <c:order val="3"/>
          <c:tx>
            <c:v>Raw Out Temp Y</c:v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'RAW OUT'!$F$4:$F$398</c:f>
              <c:numCache>
                <c:formatCode>General</c:formatCode>
                <c:ptCount val="395"/>
                <c:pt idx="0">
                  <c:v>-0.67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485</c:v>
                </c:pt>
                <c:pt idx="99">
                  <c:v>490</c:v>
                </c:pt>
                <c:pt idx="100">
                  <c:v>495</c:v>
                </c:pt>
                <c:pt idx="101">
                  <c:v>500</c:v>
                </c:pt>
                <c:pt idx="102">
                  <c:v>505</c:v>
                </c:pt>
                <c:pt idx="103">
                  <c:v>510</c:v>
                </c:pt>
                <c:pt idx="104">
                  <c:v>515</c:v>
                </c:pt>
                <c:pt idx="105">
                  <c:v>520</c:v>
                </c:pt>
                <c:pt idx="106">
                  <c:v>525</c:v>
                </c:pt>
                <c:pt idx="107">
                  <c:v>530</c:v>
                </c:pt>
                <c:pt idx="108">
                  <c:v>535</c:v>
                </c:pt>
                <c:pt idx="109">
                  <c:v>540</c:v>
                </c:pt>
                <c:pt idx="110">
                  <c:v>545</c:v>
                </c:pt>
                <c:pt idx="111">
                  <c:v>550</c:v>
                </c:pt>
                <c:pt idx="112">
                  <c:v>555</c:v>
                </c:pt>
                <c:pt idx="113">
                  <c:v>560</c:v>
                </c:pt>
                <c:pt idx="114">
                  <c:v>565</c:v>
                </c:pt>
                <c:pt idx="115">
                  <c:v>570</c:v>
                </c:pt>
                <c:pt idx="116">
                  <c:v>575</c:v>
                </c:pt>
                <c:pt idx="117">
                  <c:v>580</c:v>
                </c:pt>
                <c:pt idx="118">
                  <c:v>585</c:v>
                </c:pt>
                <c:pt idx="119">
                  <c:v>590</c:v>
                </c:pt>
                <c:pt idx="120">
                  <c:v>595</c:v>
                </c:pt>
                <c:pt idx="121">
                  <c:v>600</c:v>
                </c:pt>
                <c:pt idx="122">
                  <c:v>605</c:v>
                </c:pt>
                <c:pt idx="123">
                  <c:v>610</c:v>
                </c:pt>
                <c:pt idx="124">
                  <c:v>615</c:v>
                </c:pt>
                <c:pt idx="125">
                  <c:v>620</c:v>
                </c:pt>
                <c:pt idx="126">
                  <c:v>625</c:v>
                </c:pt>
                <c:pt idx="127">
                  <c:v>630</c:v>
                </c:pt>
                <c:pt idx="128">
                  <c:v>635</c:v>
                </c:pt>
                <c:pt idx="129">
                  <c:v>640</c:v>
                </c:pt>
                <c:pt idx="130">
                  <c:v>645</c:v>
                </c:pt>
                <c:pt idx="131">
                  <c:v>650</c:v>
                </c:pt>
                <c:pt idx="132">
                  <c:v>655</c:v>
                </c:pt>
                <c:pt idx="133">
                  <c:v>660</c:v>
                </c:pt>
                <c:pt idx="134">
                  <c:v>665</c:v>
                </c:pt>
                <c:pt idx="135">
                  <c:v>670</c:v>
                </c:pt>
                <c:pt idx="136">
                  <c:v>675</c:v>
                </c:pt>
                <c:pt idx="137">
                  <c:v>680</c:v>
                </c:pt>
                <c:pt idx="138">
                  <c:v>680.61</c:v>
                </c:pt>
              </c:numCache>
            </c:numRef>
          </c:xVal>
          <c:yVal>
            <c:numRef>
              <c:f>'RAW OUT'!$Q$4:$Q$398</c:f>
              <c:numCache>
                <c:formatCode>General</c:formatCode>
                <c:ptCount val="395"/>
                <c:pt idx="0">
                  <c:v>42.39</c:v>
                </c:pt>
                <c:pt idx="1">
                  <c:v>42.42</c:v>
                </c:pt>
                <c:pt idx="2">
                  <c:v>42.49</c:v>
                </c:pt>
                <c:pt idx="3">
                  <c:v>42.53</c:v>
                </c:pt>
                <c:pt idx="4">
                  <c:v>42.58</c:v>
                </c:pt>
                <c:pt idx="5">
                  <c:v>42.63</c:v>
                </c:pt>
                <c:pt idx="6">
                  <c:v>42.69</c:v>
                </c:pt>
                <c:pt idx="7">
                  <c:v>42.76</c:v>
                </c:pt>
                <c:pt idx="8">
                  <c:v>42.82</c:v>
                </c:pt>
                <c:pt idx="9">
                  <c:v>42.88</c:v>
                </c:pt>
                <c:pt idx="10">
                  <c:v>42.93</c:v>
                </c:pt>
                <c:pt idx="11">
                  <c:v>42.98</c:v>
                </c:pt>
                <c:pt idx="12">
                  <c:v>43.04</c:v>
                </c:pt>
                <c:pt idx="13">
                  <c:v>43.09</c:v>
                </c:pt>
                <c:pt idx="14">
                  <c:v>43.15</c:v>
                </c:pt>
                <c:pt idx="15">
                  <c:v>43.2</c:v>
                </c:pt>
                <c:pt idx="16">
                  <c:v>43.26</c:v>
                </c:pt>
                <c:pt idx="17">
                  <c:v>43.32</c:v>
                </c:pt>
                <c:pt idx="18">
                  <c:v>43.38</c:v>
                </c:pt>
                <c:pt idx="19">
                  <c:v>43.43</c:v>
                </c:pt>
                <c:pt idx="20">
                  <c:v>43.48</c:v>
                </c:pt>
                <c:pt idx="21">
                  <c:v>43.53</c:v>
                </c:pt>
                <c:pt idx="22">
                  <c:v>43.6</c:v>
                </c:pt>
                <c:pt idx="23">
                  <c:v>44.45</c:v>
                </c:pt>
                <c:pt idx="24">
                  <c:v>44.52</c:v>
                </c:pt>
                <c:pt idx="25">
                  <c:v>44.58</c:v>
                </c:pt>
                <c:pt idx="26">
                  <c:v>44.65</c:v>
                </c:pt>
                <c:pt idx="27">
                  <c:v>44.7</c:v>
                </c:pt>
                <c:pt idx="28">
                  <c:v>44.75</c:v>
                </c:pt>
                <c:pt idx="29">
                  <c:v>44.8</c:v>
                </c:pt>
                <c:pt idx="30">
                  <c:v>44.85</c:v>
                </c:pt>
                <c:pt idx="31">
                  <c:v>44.9</c:v>
                </c:pt>
                <c:pt idx="32">
                  <c:v>44.95</c:v>
                </c:pt>
                <c:pt idx="33">
                  <c:v>45</c:v>
                </c:pt>
                <c:pt idx="34">
                  <c:v>45.05</c:v>
                </c:pt>
                <c:pt idx="35">
                  <c:v>45.11</c:v>
                </c:pt>
                <c:pt idx="36">
                  <c:v>45.16</c:v>
                </c:pt>
                <c:pt idx="37">
                  <c:v>45.22</c:v>
                </c:pt>
                <c:pt idx="38">
                  <c:v>45.27</c:v>
                </c:pt>
                <c:pt idx="39">
                  <c:v>45.33</c:v>
                </c:pt>
                <c:pt idx="40">
                  <c:v>45.39</c:v>
                </c:pt>
                <c:pt idx="41">
                  <c:v>45.44</c:v>
                </c:pt>
                <c:pt idx="42">
                  <c:v>45.5</c:v>
                </c:pt>
                <c:pt idx="43">
                  <c:v>45.54</c:v>
                </c:pt>
                <c:pt idx="44">
                  <c:v>45.59</c:v>
                </c:pt>
                <c:pt idx="45">
                  <c:v>45.63</c:v>
                </c:pt>
                <c:pt idx="46">
                  <c:v>45.68</c:v>
                </c:pt>
                <c:pt idx="47">
                  <c:v>45.72</c:v>
                </c:pt>
                <c:pt idx="48">
                  <c:v>45.77</c:v>
                </c:pt>
                <c:pt idx="49">
                  <c:v>46.04</c:v>
                </c:pt>
                <c:pt idx="50">
                  <c:v>46.12</c:v>
                </c:pt>
                <c:pt idx="51">
                  <c:v>46.16</c:v>
                </c:pt>
                <c:pt idx="52">
                  <c:v>46.21</c:v>
                </c:pt>
                <c:pt idx="53">
                  <c:v>46.26</c:v>
                </c:pt>
                <c:pt idx="54">
                  <c:v>46.31</c:v>
                </c:pt>
                <c:pt idx="55">
                  <c:v>46.35</c:v>
                </c:pt>
                <c:pt idx="56">
                  <c:v>46.4</c:v>
                </c:pt>
                <c:pt idx="57">
                  <c:v>46.44</c:v>
                </c:pt>
                <c:pt idx="58">
                  <c:v>46.48</c:v>
                </c:pt>
                <c:pt idx="59">
                  <c:v>46.52</c:v>
                </c:pt>
                <c:pt idx="60">
                  <c:v>46.57</c:v>
                </c:pt>
                <c:pt idx="61">
                  <c:v>46.61</c:v>
                </c:pt>
                <c:pt idx="62">
                  <c:v>46.66</c:v>
                </c:pt>
                <c:pt idx="63">
                  <c:v>46.71</c:v>
                </c:pt>
                <c:pt idx="64">
                  <c:v>47.4</c:v>
                </c:pt>
                <c:pt idx="65">
                  <c:v>47.45</c:v>
                </c:pt>
                <c:pt idx="66">
                  <c:v>47.49</c:v>
                </c:pt>
                <c:pt idx="67">
                  <c:v>47.53</c:v>
                </c:pt>
                <c:pt idx="68">
                  <c:v>47.57</c:v>
                </c:pt>
                <c:pt idx="69">
                  <c:v>47.62</c:v>
                </c:pt>
                <c:pt idx="70">
                  <c:v>47.66</c:v>
                </c:pt>
                <c:pt idx="71">
                  <c:v>47.7</c:v>
                </c:pt>
                <c:pt idx="72">
                  <c:v>47.74</c:v>
                </c:pt>
                <c:pt idx="73">
                  <c:v>47.78</c:v>
                </c:pt>
                <c:pt idx="74">
                  <c:v>47.82</c:v>
                </c:pt>
                <c:pt idx="75">
                  <c:v>47.86</c:v>
                </c:pt>
                <c:pt idx="76">
                  <c:v>47.89</c:v>
                </c:pt>
                <c:pt idx="77">
                  <c:v>47.92</c:v>
                </c:pt>
                <c:pt idx="78">
                  <c:v>47.95</c:v>
                </c:pt>
                <c:pt idx="79">
                  <c:v>47.98</c:v>
                </c:pt>
                <c:pt idx="80">
                  <c:v>48.01</c:v>
                </c:pt>
                <c:pt idx="81">
                  <c:v>48.04</c:v>
                </c:pt>
                <c:pt idx="82">
                  <c:v>48.07</c:v>
                </c:pt>
                <c:pt idx="83">
                  <c:v>48.1</c:v>
                </c:pt>
                <c:pt idx="84">
                  <c:v>48.12</c:v>
                </c:pt>
                <c:pt idx="85">
                  <c:v>48.15</c:v>
                </c:pt>
                <c:pt idx="86">
                  <c:v>48.17</c:v>
                </c:pt>
                <c:pt idx="87">
                  <c:v>48.19</c:v>
                </c:pt>
                <c:pt idx="88">
                  <c:v>48.21</c:v>
                </c:pt>
                <c:pt idx="89">
                  <c:v>48.23</c:v>
                </c:pt>
                <c:pt idx="90">
                  <c:v>48.25</c:v>
                </c:pt>
                <c:pt idx="91">
                  <c:v>48.27</c:v>
                </c:pt>
                <c:pt idx="92">
                  <c:v>48.29</c:v>
                </c:pt>
                <c:pt idx="93">
                  <c:v>48.31</c:v>
                </c:pt>
                <c:pt idx="94">
                  <c:v>48.32</c:v>
                </c:pt>
                <c:pt idx="95">
                  <c:v>48.33</c:v>
                </c:pt>
                <c:pt idx="96">
                  <c:v>48.35</c:v>
                </c:pt>
                <c:pt idx="97">
                  <c:v>48.36</c:v>
                </c:pt>
                <c:pt idx="98">
                  <c:v>48.38</c:v>
                </c:pt>
                <c:pt idx="99">
                  <c:v>48.38</c:v>
                </c:pt>
                <c:pt idx="100">
                  <c:v>48.4</c:v>
                </c:pt>
                <c:pt idx="101">
                  <c:v>48.4</c:v>
                </c:pt>
                <c:pt idx="102">
                  <c:v>48.41</c:v>
                </c:pt>
                <c:pt idx="103">
                  <c:v>48.42</c:v>
                </c:pt>
                <c:pt idx="104">
                  <c:v>48.42</c:v>
                </c:pt>
                <c:pt idx="105">
                  <c:v>48.42</c:v>
                </c:pt>
                <c:pt idx="106">
                  <c:v>48.42</c:v>
                </c:pt>
                <c:pt idx="107">
                  <c:v>48.42</c:v>
                </c:pt>
                <c:pt idx="108">
                  <c:v>48.42</c:v>
                </c:pt>
                <c:pt idx="109">
                  <c:v>48.42</c:v>
                </c:pt>
                <c:pt idx="110">
                  <c:v>48.42</c:v>
                </c:pt>
                <c:pt idx="111">
                  <c:v>48.29</c:v>
                </c:pt>
                <c:pt idx="112">
                  <c:v>48.27</c:v>
                </c:pt>
                <c:pt idx="113">
                  <c:v>48.25</c:v>
                </c:pt>
                <c:pt idx="114">
                  <c:v>48.23</c:v>
                </c:pt>
                <c:pt idx="115">
                  <c:v>48.21</c:v>
                </c:pt>
                <c:pt idx="116">
                  <c:v>48.18</c:v>
                </c:pt>
                <c:pt idx="117">
                  <c:v>48.15</c:v>
                </c:pt>
                <c:pt idx="118">
                  <c:v>48.12</c:v>
                </c:pt>
                <c:pt idx="119">
                  <c:v>48.09</c:v>
                </c:pt>
                <c:pt idx="120">
                  <c:v>48.06</c:v>
                </c:pt>
                <c:pt idx="121">
                  <c:v>48.02</c:v>
                </c:pt>
                <c:pt idx="122">
                  <c:v>47.99</c:v>
                </c:pt>
                <c:pt idx="123">
                  <c:v>47.95</c:v>
                </c:pt>
                <c:pt idx="124">
                  <c:v>47.91</c:v>
                </c:pt>
                <c:pt idx="125">
                  <c:v>47.86</c:v>
                </c:pt>
                <c:pt idx="126">
                  <c:v>47.82</c:v>
                </c:pt>
                <c:pt idx="127">
                  <c:v>47.77</c:v>
                </c:pt>
                <c:pt idx="128">
                  <c:v>47.72</c:v>
                </c:pt>
                <c:pt idx="129">
                  <c:v>47.67</c:v>
                </c:pt>
                <c:pt idx="130">
                  <c:v>47.61</c:v>
                </c:pt>
                <c:pt idx="131">
                  <c:v>47.56</c:v>
                </c:pt>
                <c:pt idx="132">
                  <c:v>47.5</c:v>
                </c:pt>
                <c:pt idx="133">
                  <c:v>47.44</c:v>
                </c:pt>
                <c:pt idx="134">
                  <c:v>47.38</c:v>
                </c:pt>
                <c:pt idx="135">
                  <c:v>47.32</c:v>
                </c:pt>
                <c:pt idx="136">
                  <c:v>47.26</c:v>
                </c:pt>
                <c:pt idx="137">
                  <c:v>47.19</c:v>
                </c:pt>
                <c:pt idx="138">
                  <c:v>47.17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D1-4980-8029-B7E5FCC59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37776"/>
        <c:axId val="491434448"/>
      </c:scatterChart>
      <c:valAx>
        <c:axId val="48683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434448"/>
        <c:crosses val="autoZero"/>
        <c:crossBetween val="midCat"/>
      </c:valAx>
      <c:valAx>
        <c:axId val="49143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837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CALC IN</c:v>
          </c:tx>
          <c:spPr>
            <a:ln w="0" cap="rnd">
              <a:solidFill>
                <a:schemeClr val="accent1"/>
              </a:solidFill>
              <a:round/>
              <a:headEnd type="diamond"/>
              <a:tailEnd type="stealth" w="lg" len="lg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'CALC IN'!$D$4:$D$400</c:f>
              <c:numCache>
                <c:formatCode>General</c:formatCode>
                <c:ptCount val="397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680.60963341210902</c:v>
                </c:pt>
              </c:numCache>
            </c:numRef>
          </c:xVal>
          <c:yVal>
            <c:numRef>
              <c:f>'CALC IN'!$J$4:$J$400</c:f>
              <c:numCache>
                <c:formatCode>General</c:formatCode>
                <c:ptCount val="397"/>
                <c:pt idx="0">
                  <c:v>0</c:v>
                </c:pt>
                <c:pt idx="1">
                  <c:v>0.65209746783698197</c:v>
                </c:pt>
                <c:pt idx="2">
                  <c:v>0.72058665232557895</c:v>
                </c:pt>
                <c:pt idx="3">
                  <c:v>0.39851303405010002</c:v>
                </c:pt>
                <c:pt idx="4">
                  <c:v>0.49068048962010802</c:v>
                </c:pt>
                <c:pt idx="5">
                  <c:v>1.0418932356364601</c:v>
                </c:pt>
                <c:pt idx="6">
                  <c:v>0.98300618308027299</c:v>
                </c:pt>
                <c:pt idx="7">
                  <c:v>0.66164368614657998</c:v>
                </c:pt>
                <c:pt idx="8">
                  <c:v>0.35999999998752003</c:v>
                </c:pt>
                <c:pt idx="9">
                  <c:v>0.52616713579612395</c:v>
                </c:pt>
                <c:pt idx="10">
                  <c:v>1.44191295389796</c:v>
                </c:pt>
                <c:pt idx="11">
                  <c:v>0.94853340497132299</c:v>
                </c:pt>
                <c:pt idx="12">
                  <c:v>0.55430382235220099</c:v>
                </c:pt>
                <c:pt idx="13">
                  <c:v>1.70405402440753</c:v>
                </c:pt>
                <c:pt idx="14">
                  <c:v>0.65870427213363103</c:v>
                </c:pt>
                <c:pt idx="15">
                  <c:v>0.64548651922510902</c:v>
                </c:pt>
                <c:pt idx="16">
                  <c:v>1.4665448735479101</c:v>
                </c:pt>
                <c:pt idx="17">
                  <c:v>0.78000000000009095</c:v>
                </c:pt>
                <c:pt idx="18">
                  <c:v>0.94994608505084299</c:v>
                </c:pt>
                <c:pt idx="19">
                  <c:v>1.4070571238454499</c:v>
                </c:pt>
                <c:pt idx="20">
                  <c:v>1.69164256929849</c:v>
                </c:pt>
                <c:pt idx="21">
                  <c:v>0.319292513687924</c:v>
                </c:pt>
                <c:pt idx="22">
                  <c:v>1.1084705671333901</c:v>
                </c:pt>
                <c:pt idx="23">
                  <c:v>0.67833689942312503</c:v>
                </c:pt>
                <c:pt idx="24">
                  <c:v>0.34586718880612299</c:v>
                </c:pt>
                <c:pt idx="25">
                  <c:v>0.44676220228750102</c:v>
                </c:pt>
                <c:pt idx="26">
                  <c:v>0.52805542052852095</c:v>
                </c:pt>
                <c:pt idx="27">
                  <c:v>1.138552793626</c:v>
                </c:pt>
                <c:pt idx="28">
                  <c:v>0.96204155977101202</c:v>
                </c:pt>
                <c:pt idx="29">
                  <c:v>0.43240305488721897</c:v>
                </c:pt>
                <c:pt idx="30">
                  <c:v>0.98730185033557705</c:v>
                </c:pt>
                <c:pt idx="31">
                  <c:v>1.19553207149045</c:v>
                </c:pt>
                <c:pt idx="32">
                  <c:v>1.4919404694327001</c:v>
                </c:pt>
                <c:pt idx="33">
                  <c:v>1.1438284485618899</c:v>
                </c:pt>
                <c:pt idx="34">
                  <c:v>1.4108921816509901</c:v>
                </c:pt>
                <c:pt idx="35">
                  <c:v>0.99293070951249396</c:v>
                </c:pt>
                <c:pt idx="36">
                  <c:v>0.18067691360572399</c:v>
                </c:pt>
                <c:pt idx="37">
                  <c:v>1.1848806147151001</c:v>
                </c:pt>
                <c:pt idx="38">
                  <c:v>0.50527086335443705</c:v>
                </c:pt>
                <c:pt idx="39">
                  <c:v>0.51762590862200897</c:v>
                </c:pt>
                <c:pt idx="40">
                  <c:v>1.3203667444027301</c:v>
                </c:pt>
                <c:pt idx="41">
                  <c:v>1.38909573369259</c:v>
                </c:pt>
                <c:pt idx="42">
                  <c:v>1.22423767895138</c:v>
                </c:pt>
                <c:pt idx="43">
                  <c:v>0.73984650550029896</c:v>
                </c:pt>
                <c:pt idx="44">
                  <c:v>0.461186735741698</c:v>
                </c:pt>
                <c:pt idx="45">
                  <c:v>0.736817373408857</c:v>
                </c:pt>
                <c:pt idx="46">
                  <c:v>0.89222147699813104</c:v>
                </c:pt>
                <c:pt idx="47">
                  <c:v>1.4368492109550299</c:v>
                </c:pt>
                <c:pt idx="48">
                  <c:v>1.5453129500354801</c:v>
                </c:pt>
                <c:pt idx="49">
                  <c:v>1.5294104459640601</c:v>
                </c:pt>
                <c:pt idx="50">
                  <c:v>1.01459145039689</c:v>
                </c:pt>
                <c:pt idx="51">
                  <c:v>0.80867206249613899</c:v>
                </c:pt>
                <c:pt idx="52">
                  <c:v>1.16581219556256</c:v>
                </c:pt>
                <c:pt idx="53">
                  <c:v>0.69802728739311404</c:v>
                </c:pt>
                <c:pt idx="54">
                  <c:v>1.59018254620541</c:v>
                </c:pt>
                <c:pt idx="55">
                  <c:v>1.5418777665171399</c:v>
                </c:pt>
                <c:pt idx="56">
                  <c:v>1.20395600716435</c:v>
                </c:pt>
                <c:pt idx="57">
                  <c:v>0.92259615020698105</c:v>
                </c:pt>
                <c:pt idx="58">
                  <c:v>0.89433998674443604</c:v>
                </c:pt>
                <c:pt idx="59">
                  <c:v>1.0609042693114901</c:v>
                </c:pt>
                <c:pt idx="60">
                  <c:v>0.358311134310551</c:v>
                </c:pt>
                <c:pt idx="61">
                  <c:v>0.57071552967529604</c:v>
                </c:pt>
                <c:pt idx="62">
                  <c:v>0.51900591287377595</c:v>
                </c:pt>
                <c:pt idx="63">
                  <c:v>0.37210663686266099</c:v>
                </c:pt>
                <c:pt idx="64">
                  <c:v>0.76089821234884103</c:v>
                </c:pt>
                <c:pt idx="65">
                  <c:v>0.32550035734047</c:v>
                </c:pt>
                <c:pt idx="66">
                  <c:v>0.43046875038752402</c:v>
                </c:pt>
                <c:pt idx="67">
                  <c:v>0.28865032071437802</c:v>
                </c:pt>
                <c:pt idx="68">
                  <c:v>0.39646022903452699</c:v>
                </c:pt>
                <c:pt idx="69">
                  <c:v>0.51444217567252104</c:v>
                </c:pt>
                <c:pt idx="70">
                  <c:v>9.8387026274612294E-2</c:v>
                </c:pt>
                <c:pt idx="71">
                  <c:v>0.54271164516735304</c:v>
                </c:pt>
                <c:pt idx="72">
                  <c:v>0.59173644051913299</c:v>
                </c:pt>
                <c:pt idx="73">
                  <c:v>0.96315933169669898</c:v>
                </c:pt>
                <c:pt idx="74">
                  <c:v>0.82307451546528299</c:v>
                </c:pt>
                <c:pt idx="75">
                  <c:v>1.2008151443750199</c:v>
                </c:pt>
                <c:pt idx="76">
                  <c:v>1.21069551897883</c:v>
                </c:pt>
                <c:pt idx="77">
                  <c:v>0.89788908591501804</c:v>
                </c:pt>
                <c:pt idx="78">
                  <c:v>1.2857087425340401</c:v>
                </c:pt>
                <c:pt idx="79">
                  <c:v>1.2288961827663101</c:v>
                </c:pt>
                <c:pt idx="80">
                  <c:v>0.88379151171725701</c:v>
                </c:pt>
                <c:pt idx="81">
                  <c:v>0.168697746034704</c:v>
                </c:pt>
                <c:pt idx="82">
                  <c:v>1.50495635648937</c:v>
                </c:pt>
                <c:pt idx="83">
                  <c:v>0.66776519414081004</c:v>
                </c:pt>
                <c:pt idx="84">
                  <c:v>0.31439821692563502</c:v>
                </c:pt>
                <c:pt idx="85">
                  <c:v>0.795516117202965</c:v>
                </c:pt>
                <c:pt idx="86">
                  <c:v>1.08045406361211</c:v>
                </c:pt>
                <c:pt idx="87">
                  <c:v>0.41435761544615701</c:v>
                </c:pt>
                <c:pt idx="88">
                  <c:v>0.27308099308178801</c:v>
                </c:pt>
                <c:pt idx="89">
                  <c:v>0.352674476568902</c:v>
                </c:pt>
                <c:pt idx="90">
                  <c:v>0.363096033922856</c:v>
                </c:pt>
                <c:pt idx="91">
                  <c:v>0.38201103868493802</c:v>
                </c:pt>
                <c:pt idx="92">
                  <c:v>0.56709963116120798</c:v>
                </c:pt>
                <c:pt idx="93">
                  <c:v>0.39252550185179702</c:v>
                </c:pt>
                <c:pt idx="94">
                  <c:v>0.227787759054564</c:v>
                </c:pt>
                <c:pt idx="95">
                  <c:v>0.47999999999106002</c:v>
                </c:pt>
                <c:pt idx="96">
                  <c:v>0.26105738474971701</c:v>
                </c:pt>
                <c:pt idx="97">
                  <c:v>0.37222965880499498</c:v>
                </c:pt>
                <c:pt idx="98">
                  <c:v>6.2044709987229898E-2</c:v>
                </c:pt>
                <c:pt idx="99">
                  <c:v>0.434241246883248</c:v>
                </c:pt>
                <c:pt idx="100">
                  <c:v>0.49047622219890702</c:v>
                </c:pt>
                <c:pt idx="101">
                  <c:v>0.49657425753997197</c:v>
                </c:pt>
                <c:pt idx="102">
                  <c:v>0.95660370503442005</c:v>
                </c:pt>
                <c:pt idx="103">
                  <c:v>0.41452970197830102</c:v>
                </c:pt>
                <c:pt idx="104">
                  <c:v>0.398773066461521</c:v>
                </c:pt>
                <c:pt idx="105">
                  <c:v>0.18070248908797801</c:v>
                </c:pt>
                <c:pt idx="106">
                  <c:v>0.34070143021247401</c:v>
                </c:pt>
                <c:pt idx="107">
                  <c:v>6.2083451437429403E-2</c:v>
                </c:pt>
                <c:pt idx="108">
                  <c:v>0.26770515368018599</c:v>
                </c:pt>
                <c:pt idx="109">
                  <c:v>0.35626627662410898</c:v>
                </c:pt>
                <c:pt idx="110">
                  <c:v>0.12417987740754401</c:v>
                </c:pt>
                <c:pt idx="111">
                  <c:v>0.32636307869382603</c:v>
                </c:pt>
                <c:pt idx="112">
                  <c:v>0.46050279139130001</c:v>
                </c:pt>
                <c:pt idx="113">
                  <c:v>0.30852829444972502</c:v>
                </c:pt>
                <c:pt idx="114">
                  <c:v>0.21169810497923</c:v>
                </c:pt>
                <c:pt idx="115">
                  <c:v>0.14062653730559399</c:v>
                </c:pt>
                <c:pt idx="116">
                  <c:v>0.22030600819010801</c:v>
                </c:pt>
                <c:pt idx="117">
                  <c:v>0.211549423617411</c:v>
                </c:pt>
                <c:pt idx="118">
                  <c:v>0.63277232703242203</c:v>
                </c:pt>
                <c:pt idx="119">
                  <c:v>0.31483647949944199</c:v>
                </c:pt>
                <c:pt idx="120">
                  <c:v>0.90013897754737404</c:v>
                </c:pt>
                <c:pt idx="121">
                  <c:v>0.50282668693793997</c:v>
                </c:pt>
                <c:pt idx="122">
                  <c:v>1.03197489842266</c:v>
                </c:pt>
                <c:pt idx="123">
                  <c:v>0.66199312256292098</c:v>
                </c:pt>
                <c:pt idx="124">
                  <c:v>0.64368455043287498</c:v>
                </c:pt>
                <c:pt idx="125">
                  <c:v>1.0148054548713099</c:v>
                </c:pt>
                <c:pt idx="126">
                  <c:v>0.45325454570152701</c:v>
                </c:pt>
                <c:pt idx="127">
                  <c:v>6.7622489885078296E-2</c:v>
                </c:pt>
                <c:pt idx="128">
                  <c:v>0.20281150759623501</c:v>
                </c:pt>
                <c:pt idx="129">
                  <c:v>0.27091374820456199</c:v>
                </c:pt>
                <c:pt idx="130">
                  <c:v>0.239999999998041</c:v>
                </c:pt>
                <c:pt idx="131">
                  <c:v>0.68842698685584003</c:v>
                </c:pt>
                <c:pt idx="132">
                  <c:v>0.466312486757403</c:v>
                </c:pt>
                <c:pt idx="133">
                  <c:v>0.67152478928550097</c:v>
                </c:pt>
                <c:pt idx="134">
                  <c:v>0.96695078268744905</c:v>
                </c:pt>
                <c:pt idx="135">
                  <c:v>0.51811623826167497</c:v>
                </c:pt>
                <c:pt idx="136">
                  <c:v>0.59116284093081195</c:v>
                </c:pt>
                <c:pt idx="137">
                  <c:v>1.61748979714417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DC-464E-A90B-BBBF0DF22973}"/>
            </c:ext>
          </c:extLst>
        </c:ser>
        <c:ser>
          <c:idx val="1"/>
          <c:order val="1"/>
          <c:tx>
            <c:v>Calc Out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'CALC OUT'!$D$4:$D$398</c:f>
              <c:numCache>
                <c:formatCode>General</c:formatCode>
                <c:ptCount val="395"/>
                <c:pt idx="0">
                  <c:v>-0.67311094408261096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  <c:pt idx="22">
                  <c:v>105</c:v>
                </c:pt>
                <c:pt idx="23">
                  <c:v>110</c:v>
                </c:pt>
                <c:pt idx="24">
                  <c:v>115</c:v>
                </c:pt>
                <c:pt idx="25">
                  <c:v>120</c:v>
                </c:pt>
                <c:pt idx="26">
                  <c:v>125</c:v>
                </c:pt>
                <c:pt idx="27">
                  <c:v>130</c:v>
                </c:pt>
                <c:pt idx="28">
                  <c:v>135</c:v>
                </c:pt>
                <c:pt idx="29">
                  <c:v>140</c:v>
                </c:pt>
                <c:pt idx="30">
                  <c:v>145</c:v>
                </c:pt>
                <c:pt idx="31">
                  <c:v>150</c:v>
                </c:pt>
                <c:pt idx="32">
                  <c:v>155</c:v>
                </c:pt>
                <c:pt idx="33">
                  <c:v>160</c:v>
                </c:pt>
                <c:pt idx="34">
                  <c:v>165</c:v>
                </c:pt>
                <c:pt idx="35">
                  <c:v>170</c:v>
                </c:pt>
                <c:pt idx="36">
                  <c:v>175</c:v>
                </c:pt>
                <c:pt idx="37">
                  <c:v>180</c:v>
                </c:pt>
                <c:pt idx="38">
                  <c:v>185</c:v>
                </c:pt>
                <c:pt idx="39">
                  <c:v>190</c:v>
                </c:pt>
                <c:pt idx="40">
                  <c:v>195</c:v>
                </c:pt>
                <c:pt idx="41">
                  <c:v>200</c:v>
                </c:pt>
                <c:pt idx="42">
                  <c:v>205</c:v>
                </c:pt>
                <c:pt idx="43">
                  <c:v>210</c:v>
                </c:pt>
                <c:pt idx="44">
                  <c:v>215</c:v>
                </c:pt>
                <c:pt idx="45">
                  <c:v>220</c:v>
                </c:pt>
                <c:pt idx="46">
                  <c:v>225</c:v>
                </c:pt>
                <c:pt idx="47">
                  <c:v>230</c:v>
                </c:pt>
                <c:pt idx="48">
                  <c:v>235</c:v>
                </c:pt>
                <c:pt idx="49">
                  <c:v>240</c:v>
                </c:pt>
                <c:pt idx="50">
                  <c:v>245</c:v>
                </c:pt>
                <c:pt idx="51">
                  <c:v>250</c:v>
                </c:pt>
                <c:pt idx="52">
                  <c:v>255</c:v>
                </c:pt>
                <c:pt idx="53">
                  <c:v>260</c:v>
                </c:pt>
                <c:pt idx="54">
                  <c:v>265</c:v>
                </c:pt>
                <c:pt idx="55">
                  <c:v>270</c:v>
                </c:pt>
                <c:pt idx="56">
                  <c:v>275</c:v>
                </c:pt>
                <c:pt idx="57">
                  <c:v>280</c:v>
                </c:pt>
                <c:pt idx="58">
                  <c:v>285</c:v>
                </c:pt>
                <c:pt idx="59">
                  <c:v>290</c:v>
                </c:pt>
                <c:pt idx="60">
                  <c:v>295</c:v>
                </c:pt>
                <c:pt idx="61">
                  <c:v>300</c:v>
                </c:pt>
                <c:pt idx="62">
                  <c:v>305</c:v>
                </c:pt>
                <c:pt idx="63">
                  <c:v>310</c:v>
                </c:pt>
                <c:pt idx="64">
                  <c:v>315</c:v>
                </c:pt>
                <c:pt idx="65">
                  <c:v>320</c:v>
                </c:pt>
                <c:pt idx="66">
                  <c:v>325</c:v>
                </c:pt>
                <c:pt idx="67">
                  <c:v>330</c:v>
                </c:pt>
                <c:pt idx="68">
                  <c:v>335</c:v>
                </c:pt>
                <c:pt idx="69">
                  <c:v>340</c:v>
                </c:pt>
                <c:pt idx="70">
                  <c:v>345</c:v>
                </c:pt>
                <c:pt idx="71">
                  <c:v>350</c:v>
                </c:pt>
                <c:pt idx="72">
                  <c:v>355</c:v>
                </c:pt>
                <c:pt idx="73">
                  <c:v>360</c:v>
                </c:pt>
                <c:pt idx="74">
                  <c:v>365</c:v>
                </c:pt>
                <c:pt idx="75">
                  <c:v>370</c:v>
                </c:pt>
                <c:pt idx="76">
                  <c:v>375</c:v>
                </c:pt>
                <c:pt idx="77">
                  <c:v>380</c:v>
                </c:pt>
                <c:pt idx="78">
                  <c:v>385</c:v>
                </c:pt>
                <c:pt idx="79">
                  <c:v>390</c:v>
                </c:pt>
                <c:pt idx="80">
                  <c:v>395</c:v>
                </c:pt>
                <c:pt idx="81">
                  <c:v>400</c:v>
                </c:pt>
                <c:pt idx="82">
                  <c:v>405</c:v>
                </c:pt>
                <c:pt idx="83">
                  <c:v>410</c:v>
                </c:pt>
                <c:pt idx="84">
                  <c:v>415</c:v>
                </c:pt>
                <c:pt idx="85">
                  <c:v>420</c:v>
                </c:pt>
                <c:pt idx="86">
                  <c:v>425</c:v>
                </c:pt>
                <c:pt idx="87">
                  <c:v>430</c:v>
                </c:pt>
                <c:pt idx="88">
                  <c:v>435</c:v>
                </c:pt>
                <c:pt idx="89">
                  <c:v>440</c:v>
                </c:pt>
                <c:pt idx="90">
                  <c:v>445</c:v>
                </c:pt>
                <c:pt idx="91">
                  <c:v>450</c:v>
                </c:pt>
                <c:pt idx="92">
                  <c:v>455</c:v>
                </c:pt>
                <c:pt idx="93">
                  <c:v>460</c:v>
                </c:pt>
                <c:pt idx="94">
                  <c:v>465</c:v>
                </c:pt>
                <c:pt idx="95">
                  <c:v>470</c:v>
                </c:pt>
                <c:pt idx="96">
                  <c:v>475</c:v>
                </c:pt>
                <c:pt idx="97">
                  <c:v>480</c:v>
                </c:pt>
                <c:pt idx="98">
                  <c:v>485</c:v>
                </c:pt>
                <c:pt idx="99">
                  <c:v>490</c:v>
                </c:pt>
                <c:pt idx="100">
                  <c:v>495</c:v>
                </c:pt>
                <c:pt idx="101">
                  <c:v>500</c:v>
                </c:pt>
                <c:pt idx="102">
                  <c:v>505</c:v>
                </c:pt>
                <c:pt idx="103">
                  <c:v>510</c:v>
                </c:pt>
                <c:pt idx="104">
                  <c:v>515</c:v>
                </c:pt>
                <c:pt idx="105">
                  <c:v>520</c:v>
                </c:pt>
                <c:pt idx="106">
                  <c:v>525</c:v>
                </c:pt>
                <c:pt idx="107">
                  <c:v>530</c:v>
                </c:pt>
                <c:pt idx="108">
                  <c:v>535</c:v>
                </c:pt>
                <c:pt idx="109">
                  <c:v>540</c:v>
                </c:pt>
                <c:pt idx="110">
                  <c:v>545</c:v>
                </c:pt>
                <c:pt idx="111">
                  <c:v>550</c:v>
                </c:pt>
                <c:pt idx="112">
                  <c:v>555</c:v>
                </c:pt>
                <c:pt idx="113">
                  <c:v>560</c:v>
                </c:pt>
                <c:pt idx="114">
                  <c:v>565</c:v>
                </c:pt>
                <c:pt idx="115">
                  <c:v>570</c:v>
                </c:pt>
                <c:pt idx="116">
                  <c:v>575</c:v>
                </c:pt>
                <c:pt idx="117">
                  <c:v>580</c:v>
                </c:pt>
                <c:pt idx="118">
                  <c:v>585</c:v>
                </c:pt>
                <c:pt idx="119">
                  <c:v>590</c:v>
                </c:pt>
                <c:pt idx="120">
                  <c:v>595</c:v>
                </c:pt>
                <c:pt idx="121">
                  <c:v>600</c:v>
                </c:pt>
                <c:pt idx="122">
                  <c:v>605</c:v>
                </c:pt>
                <c:pt idx="123">
                  <c:v>610</c:v>
                </c:pt>
                <c:pt idx="124">
                  <c:v>615</c:v>
                </c:pt>
                <c:pt idx="125">
                  <c:v>620</c:v>
                </c:pt>
                <c:pt idx="126">
                  <c:v>625</c:v>
                </c:pt>
                <c:pt idx="127">
                  <c:v>630</c:v>
                </c:pt>
                <c:pt idx="128">
                  <c:v>635</c:v>
                </c:pt>
                <c:pt idx="129">
                  <c:v>640</c:v>
                </c:pt>
                <c:pt idx="130">
                  <c:v>645</c:v>
                </c:pt>
                <c:pt idx="131">
                  <c:v>650</c:v>
                </c:pt>
                <c:pt idx="132">
                  <c:v>655</c:v>
                </c:pt>
                <c:pt idx="133">
                  <c:v>660</c:v>
                </c:pt>
                <c:pt idx="134">
                  <c:v>665</c:v>
                </c:pt>
                <c:pt idx="135">
                  <c:v>670</c:v>
                </c:pt>
                <c:pt idx="136">
                  <c:v>675</c:v>
                </c:pt>
                <c:pt idx="137">
                  <c:v>680</c:v>
                </c:pt>
                <c:pt idx="138">
                  <c:v>680.60963341210902</c:v>
                </c:pt>
              </c:numCache>
            </c:numRef>
          </c:xVal>
          <c:yVal>
            <c:numRef>
              <c:f>'CALC OUT'!$J$4:$J$398</c:f>
              <c:numCache>
                <c:formatCode>General</c:formatCode>
                <c:ptCount val="395"/>
                <c:pt idx="0">
                  <c:v>0</c:v>
                </c:pt>
                <c:pt idx="1">
                  <c:v>0.61508014095380004</c:v>
                </c:pt>
                <c:pt idx="2">
                  <c:v>0.43839615061458498</c:v>
                </c:pt>
                <c:pt idx="3">
                  <c:v>0.92406443288959905</c:v>
                </c:pt>
                <c:pt idx="4">
                  <c:v>0.246827998908102</c:v>
                </c:pt>
                <c:pt idx="5">
                  <c:v>0.59345764500008902</c:v>
                </c:pt>
                <c:pt idx="6">
                  <c:v>0.239948896143793</c:v>
                </c:pt>
                <c:pt idx="7">
                  <c:v>0.55563383500171903</c:v>
                </c:pt>
                <c:pt idx="8">
                  <c:v>0.674214199576604</c:v>
                </c:pt>
                <c:pt idx="9">
                  <c:v>0.54970747802541198</c:v>
                </c:pt>
                <c:pt idx="10">
                  <c:v>0.78504159676767304</c:v>
                </c:pt>
                <c:pt idx="11">
                  <c:v>0.40196273527877502</c:v>
                </c:pt>
                <c:pt idx="12">
                  <c:v>0.67066079693164005</c:v>
                </c:pt>
                <c:pt idx="13">
                  <c:v>0.32144728671983402</c:v>
                </c:pt>
                <c:pt idx="14">
                  <c:v>0.728282286085013</c:v>
                </c:pt>
                <c:pt idx="15">
                  <c:v>0.32945458088173801</c:v>
                </c:pt>
                <c:pt idx="16">
                  <c:v>0.54192193393542598</c:v>
                </c:pt>
                <c:pt idx="17">
                  <c:v>0.497640364302951</c:v>
                </c:pt>
                <c:pt idx="18">
                  <c:v>0.78542709071386396</c:v>
                </c:pt>
                <c:pt idx="19">
                  <c:v>0.269134695925142</c:v>
                </c:pt>
                <c:pt idx="20">
                  <c:v>0.90213681751516595</c:v>
                </c:pt>
                <c:pt idx="21">
                  <c:v>0.63989288405918598</c:v>
                </c:pt>
                <c:pt idx="22">
                  <c:v>0.48730039227550498</c:v>
                </c:pt>
                <c:pt idx="23">
                  <c:v>1.2491249406925</c:v>
                </c:pt>
                <c:pt idx="24">
                  <c:v>0.78658186837136401</c:v>
                </c:pt>
                <c:pt idx="25">
                  <c:v>0.25057618811969901</c:v>
                </c:pt>
                <c:pt idx="26">
                  <c:v>0.38528348513753002</c:v>
                </c:pt>
                <c:pt idx="27">
                  <c:v>0.81354659760308701</c:v>
                </c:pt>
                <c:pt idx="28">
                  <c:v>0.31642454112164597</c:v>
                </c:pt>
                <c:pt idx="29">
                  <c:v>0.68364614245819599</c:v>
                </c:pt>
                <c:pt idx="30">
                  <c:v>7.9161912692138306E-2</c:v>
                </c:pt>
                <c:pt idx="31">
                  <c:v>0.19660776646650099</c:v>
                </c:pt>
                <c:pt idx="32">
                  <c:v>0.50465178675064104</c:v>
                </c:pt>
                <c:pt idx="33">
                  <c:v>0.46074774960125803</c:v>
                </c:pt>
                <c:pt idx="34">
                  <c:v>0.34948620103525202</c:v>
                </c:pt>
                <c:pt idx="35">
                  <c:v>0.36034443346556</c:v>
                </c:pt>
                <c:pt idx="36">
                  <c:v>0.29280820400918001</c:v>
                </c:pt>
                <c:pt idx="37">
                  <c:v>0.53281818653109703</c:v>
                </c:pt>
                <c:pt idx="38">
                  <c:v>0.15271070469127501</c:v>
                </c:pt>
                <c:pt idx="39">
                  <c:v>0.264594771880796</c:v>
                </c:pt>
                <c:pt idx="40">
                  <c:v>0.60022066136667096</c:v>
                </c:pt>
                <c:pt idx="41">
                  <c:v>0.32201044117836197</c:v>
                </c:pt>
                <c:pt idx="42">
                  <c:v>0.77508040888531504</c:v>
                </c:pt>
                <c:pt idx="43">
                  <c:v>0.35092337188082201</c:v>
                </c:pt>
                <c:pt idx="44">
                  <c:v>7.8555690146110593E-2</c:v>
                </c:pt>
                <c:pt idx="45">
                  <c:v>0.19779298283303401</c:v>
                </c:pt>
                <c:pt idx="46">
                  <c:v>0.49026011403763298</c:v>
                </c:pt>
                <c:pt idx="47">
                  <c:v>0.22338128353845799</c:v>
                </c:pt>
                <c:pt idx="48">
                  <c:v>0.57269143859333405</c:v>
                </c:pt>
                <c:pt idx="49">
                  <c:v>0.43286251576148899</c:v>
                </c:pt>
                <c:pt idx="50">
                  <c:v>0.42152782889248103</c:v>
                </c:pt>
                <c:pt idx="51">
                  <c:v>0.30551707028034902</c:v>
                </c:pt>
                <c:pt idx="52">
                  <c:v>6.7772290208615596E-2</c:v>
                </c:pt>
                <c:pt idx="53">
                  <c:v>0.13960419447296399</c:v>
                </c:pt>
                <c:pt idx="54">
                  <c:v>0.57019112315060705</c:v>
                </c:pt>
                <c:pt idx="55">
                  <c:v>0.239554805129397</c:v>
                </c:pt>
                <c:pt idx="56">
                  <c:v>0.52078869927883897</c:v>
                </c:pt>
                <c:pt idx="57">
                  <c:v>1.5741455904842199E-2</c:v>
                </c:pt>
                <c:pt idx="58">
                  <c:v>9.8948768653595406E-2</c:v>
                </c:pt>
                <c:pt idx="59">
                  <c:v>0.47544339690467402</c:v>
                </c:pt>
                <c:pt idx="60">
                  <c:v>0.47400205359799602</c:v>
                </c:pt>
                <c:pt idx="61">
                  <c:v>0.50495951719162302</c:v>
                </c:pt>
                <c:pt idx="62">
                  <c:v>0.54835130386625897</c:v>
                </c:pt>
                <c:pt idx="63">
                  <c:v>0.59587001288894104</c:v>
                </c:pt>
                <c:pt idx="64">
                  <c:v>0.87699215380203799</c:v>
                </c:pt>
                <c:pt idx="65">
                  <c:v>0.34907281658838102</c:v>
                </c:pt>
                <c:pt idx="66">
                  <c:v>0.240522314690123</c:v>
                </c:pt>
                <c:pt idx="67">
                  <c:v>0.46746029425456098</c:v>
                </c:pt>
                <c:pt idx="68">
                  <c:v>0.348992628951311</c:v>
                </c:pt>
                <c:pt idx="69">
                  <c:v>0.47528761590991803</c:v>
                </c:pt>
                <c:pt idx="70">
                  <c:v>0.284054963272584</c:v>
                </c:pt>
                <c:pt idx="71">
                  <c:v>0.120000000030086</c:v>
                </c:pt>
                <c:pt idx="72">
                  <c:v>0.30924353542769401</c:v>
                </c:pt>
                <c:pt idx="73">
                  <c:v>0.15381280815382301</c:v>
                </c:pt>
                <c:pt idx="74">
                  <c:v>0.60907700135567799</c:v>
                </c:pt>
                <c:pt idx="75">
                  <c:v>0.74061843718404996</c:v>
                </c:pt>
                <c:pt idx="76">
                  <c:v>0.1680367946355</c:v>
                </c:pt>
                <c:pt idx="77">
                  <c:v>1.5690924675298999E-2</c:v>
                </c:pt>
                <c:pt idx="78">
                  <c:v>0.38154230025564001</c:v>
                </c:pt>
                <c:pt idx="79">
                  <c:v>0.43855448138873498</c:v>
                </c:pt>
                <c:pt idx="80">
                  <c:v>0.43470093873156002</c:v>
                </c:pt>
                <c:pt idx="81">
                  <c:v>0.423061527678955</c:v>
                </c:pt>
                <c:pt idx="82">
                  <c:v>0.54831801584329798</c:v>
                </c:pt>
                <c:pt idx="83">
                  <c:v>0.86966681432279302</c:v>
                </c:pt>
                <c:pt idx="84">
                  <c:v>0.17430190603256199</c:v>
                </c:pt>
                <c:pt idx="85">
                  <c:v>0.41422760724804197</c:v>
                </c:pt>
                <c:pt idx="86">
                  <c:v>0.322262808721201</c:v>
                </c:pt>
                <c:pt idx="87">
                  <c:v>0.430455463050612</c:v>
                </c:pt>
                <c:pt idx="88">
                  <c:v>0.27209449388502999</c:v>
                </c:pt>
                <c:pt idx="89">
                  <c:v>0.227924264089746</c:v>
                </c:pt>
                <c:pt idx="90">
                  <c:v>0.33524057754137099</c:v>
                </c:pt>
                <c:pt idx="91">
                  <c:v>0.16272550773339101</c:v>
                </c:pt>
                <c:pt idx="92">
                  <c:v>0.31960192036642199</c:v>
                </c:pt>
                <c:pt idx="93">
                  <c:v>0.30040926894349301</c:v>
                </c:pt>
                <c:pt idx="94">
                  <c:v>0.32101372038743098</c:v>
                </c:pt>
                <c:pt idx="95">
                  <c:v>0.39521114967832399</c:v>
                </c:pt>
                <c:pt idx="96">
                  <c:v>0.20319347613934599</c:v>
                </c:pt>
                <c:pt idx="97">
                  <c:v>0.459005084484018</c:v>
                </c:pt>
                <c:pt idx="98">
                  <c:v>0.31443452403107502</c:v>
                </c:pt>
                <c:pt idx="99">
                  <c:v>0.179999999984711</c:v>
                </c:pt>
                <c:pt idx="100">
                  <c:v>0.23677468306632801</c:v>
                </c:pt>
                <c:pt idx="101">
                  <c:v>0.31531453248333402</c:v>
                </c:pt>
                <c:pt idx="102">
                  <c:v>0.62925132440100995</c:v>
                </c:pt>
                <c:pt idx="103">
                  <c:v>0.73144971041356599</c:v>
                </c:pt>
                <c:pt idx="104">
                  <c:v>0.64737606810035797</c:v>
                </c:pt>
                <c:pt idx="105">
                  <c:v>0.135648070253124</c:v>
                </c:pt>
                <c:pt idx="106">
                  <c:v>0.18986735090808801</c:v>
                </c:pt>
                <c:pt idx="107">
                  <c:v>6.3289126597015105E-2</c:v>
                </c:pt>
                <c:pt idx="108">
                  <c:v>0.12593273066240099</c:v>
                </c:pt>
                <c:pt idx="109">
                  <c:v>0.54858204815923295</c:v>
                </c:pt>
                <c:pt idx="110">
                  <c:v>0.19083580705511599</c:v>
                </c:pt>
                <c:pt idx="111">
                  <c:v>0.35999999998752003</c:v>
                </c:pt>
                <c:pt idx="112">
                  <c:v>5.9999999895919601E-2</c:v>
                </c:pt>
                <c:pt idx="113">
                  <c:v>0.71584457324939699</c:v>
                </c:pt>
                <c:pt idx="114">
                  <c:v>0.28427394044396398</c:v>
                </c:pt>
                <c:pt idx="115">
                  <c:v>6.7725359399928201E-2</c:v>
                </c:pt>
                <c:pt idx="116">
                  <c:v>0.19761635376363901</c:v>
                </c:pt>
                <c:pt idx="117">
                  <c:v>0.72403853932539697</c:v>
                </c:pt>
                <c:pt idx="118">
                  <c:v>0.38121200899603602</c:v>
                </c:pt>
                <c:pt idx="119">
                  <c:v>0.63146879738807904</c:v>
                </c:pt>
                <c:pt idx="120">
                  <c:v>0.49454235439859401</c:v>
                </c:pt>
                <c:pt idx="121">
                  <c:v>0.95281760516935299</c:v>
                </c:pt>
                <c:pt idx="122">
                  <c:v>0.19617518552935001</c:v>
                </c:pt>
                <c:pt idx="123">
                  <c:v>0.30040191531217197</c:v>
                </c:pt>
                <c:pt idx="124">
                  <c:v>0.66144864732361497</c:v>
                </c:pt>
                <c:pt idx="125">
                  <c:v>0.61676450218537804</c:v>
                </c:pt>
                <c:pt idx="126">
                  <c:v>0.68239053934418503</c:v>
                </c:pt>
                <c:pt idx="127">
                  <c:v>7.5935162669789696E-2</c:v>
                </c:pt>
                <c:pt idx="128">
                  <c:v>0.151851715620785</c:v>
                </c:pt>
                <c:pt idx="129">
                  <c:v>0.20148429624942399</c:v>
                </c:pt>
                <c:pt idx="130">
                  <c:v>0.31353135121290399</c:v>
                </c:pt>
                <c:pt idx="131">
                  <c:v>0.244474043740388</c:v>
                </c:pt>
                <c:pt idx="132">
                  <c:v>0.53180601722085197</c:v>
                </c:pt>
                <c:pt idx="133">
                  <c:v>0.36171068642413501</c:v>
                </c:pt>
                <c:pt idx="134">
                  <c:v>0.77032971239157599</c:v>
                </c:pt>
                <c:pt idx="135">
                  <c:v>0.64013372357653797</c:v>
                </c:pt>
                <c:pt idx="136">
                  <c:v>0.124394967045814</c:v>
                </c:pt>
                <c:pt idx="137">
                  <c:v>0.74595050473396896</c:v>
                </c:pt>
                <c:pt idx="138">
                  <c:v>1.0241953471480401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43-4EC6-AE0A-EC415474E8A1}"/>
            </c:ext>
          </c:extLst>
        </c:ser>
        <c:ser>
          <c:idx val="2"/>
          <c:order val="2"/>
          <c:tx>
            <c:v>Calc Merged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PCGDD0029_Calc_Avg!$D$4:$D$77</c:f>
              <c:numCache>
                <c:formatCode>General</c:formatCode>
                <c:ptCount val="74"/>
                <c:pt idx="0">
                  <c:v>-0.20431472072610601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</c:numCache>
            </c:numRef>
          </c:xVal>
          <c:yVal>
            <c:numRef>
              <c:f>PCGDD0029_Calc_Avg!$J$4:$J$77</c:f>
              <c:numCache>
                <c:formatCode>General</c:formatCode>
                <c:ptCount val="74"/>
                <c:pt idx="0">
                  <c:v>0</c:v>
                </c:pt>
                <c:pt idx="1">
                  <c:v>1.4377554495368601</c:v>
                </c:pt>
                <c:pt idx="2">
                  <c:v>0.74211540917368302</c:v>
                </c:pt>
                <c:pt idx="3">
                  <c:v>0.18951402424352601</c:v>
                </c:pt>
                <c:pt idx="4">
                  <c:v>0.17671829049985399</c:v>
                </c:pt>
                <c:pt idx="5">
                  <c:v>0.56526717944725902</c:v>
                </c:pt>
                <c:pt idx="6">
                  <c:v>0.67489687121209097</c:v>
                </c:pt>
                <c:pt idx="7">
                  <c:v>0.64096091644091802</c:v>
                </c:pt>
                <c:pt idx="8">
                  <c:v>0.45294202393139199</c:v>
                </c:pt>
                <c:pt idx="9">
                  <c:v>0.25680804757568798</c:v>
                </c:pt>
                <c:pt idx="10">
                  <c:v>0.90883860673773498</c:v>
                </c:pt>
                <c:pt idx="11">
                  <c:v>0.74967268433408996</c:v>
                </c:pt>
                <c:pt idx="12">
                  <c:v>0.216501809054292</c:v>
                </c:pt>
                <c:pt idx="13">
                  <c:v>1.1618103164490501</c:v>
                </c:pt>
                <c:pt idx="14">
                  <c:v>0.437046769722852</c:v>
                </c:pt>
                <c:pt idx="15">
                  <c:v>0.33965100206504201</c:v>
                </c:pt>
                <c:pt idx="16">
                  <c:v>0.96161133382096997</c:v>
                </c:pt>
                <c:pt idx="17">
                  <c:v>0.78136299474605497</c:v>
                </c:pt>
                <c:pt idx="18">
                  <c:v>0.60292978941139297</c:v>
                </c:pt>
                <c:pt idx="19">
                  <c:v>1.0297005768717999</c:v>
                </c:pt>
                <c:pt idx="20">
                  <c:v>1.1574438639982301</c:v>
                </c:pt>
                <c:pt idx="21">
                  <c:v>0.18194394195300201</c:v>
                </c:pt>
                <c:pt idx="22">
                  <c:v>0.97167139917268996</c:v>
                </c:pt>
                <c:pt idx="23">
                  <c:v>0.65157017487297497</c:v>
                </c:pt>
                <c:pt idx="24">
                  <c:v>0.125046798141775</c:v>
                </c:pt>
                <c:pt idx="25">
                  <c:v>0.40732871190685399</c:v>
                </c:pt>
                <c:pt idx="26">
                  <c:v>0.60361580596879605</c:v>
                </c:pt>
                <c:pt idx="27">
                  <c:v>0.66469139832928203</c:v>
                </c:pt>
                <c:pt idx="28">
                  <c:v>0.58264460432308796</c:v>
                </c:pt>
                <c:pt idx="29">
                  <c:v>0.25322363718185997</c:v>
                </c:pt>
                <c:pt idx="30">
                  <c:v>0.50755807843133804</c:v>
                </c:pt>
                <c:pt idx="31">
                  <c:v>0.846543082421232</c:v>
                </c:pt>
                <c:pt idx="32">
                  <c:v>0.97429098129357095</c:v>
                </c:pt>
                <c:pt idx="33">
                  <c:v>0.68847275198957603</c:v>
                </c:pt>
                <c:pt idx="34">
                  <c:v>0.87884530228364099</c:v>
                </c:pt>
                <c:pt idx="35">
                  <c:v>0.39774574940707302</c:v>
                </c:pt>
                <c:pt idx="36">
                  <c:v>0.33055184174653002</c:v>
                </c:pt>
                <c:pt idx="37">
                  <c:v>0.57651273279137505</c:v>
                </c:pt>
                <c:pt idx="38">
                  <c:v>0.15182885133915899</c:v>
                </c:pt>
                <c:pt idx="39">
                  <c:v>0.55430671913595098</c:v>
                </c:pt>
                <c:pt idx="40">
                  <c:v>0.76456217286203798</c:v>
                </c:pt>
                <c:pt idx="41">
                  <c:v>1.0020819499631901</c:v>
                </c:pt>
                <c:pt idx="42">
                  <c:v>0.761297401042629</c:v>
                </c:pt>
                <c:pt idx="43">
                  <c:v>0.408883417213945</c:v>
                </c:pt>
                <c:pt idx="44">
                  <c:v>0.32912174778800601</c:v>
                </c:pt>
                <c:pt idx="45">
                  <c:v>0.57791102702253905</c:v>
                </c:pt>
                <c:pt idx="46">
                  <c:v>0.53304674103395</c:v>
                </c:pt>
                <c:pt idx="47">
                  <c:v>0.97761675785130797</c:v>
                </c:pt>
                <c:pt idx="48">
                  <c:v>0.96636630754640696</c:v>
                </c:pt>
                <c:pt idx="49">
                  <c:v>0.97140357534678701</c:v>
                </c:pt>
                <c:pt idx="50">
                  <c:v>0.43056832042770599</c:v>
                </c:pt>
                <c:pt idx="51">
                  <c:v>0.38627505517893301</c:v>
                </c:pt>
                <c:pt idx="52">
                  <c:v>0.646740797942017</c:v>
                </c:pt>
                <c:pt idx="53">
                  <c:v>8.9999999950222398E-2</c:v>
                </c:pt>
                <c:pt idx="54">
                  <c:v>0.850702034343785</c:v>
                </c:pt>
                <c:pt idx="55">
                  <c:v>1.02666501142555</c:v>
                </c:pt>
                <c:pt idx="56">
                  <c:v>0.59408711867164499</c:v>
                </c:pt>
                <c:pt idx="57">
                  <c:v>0.50434823717118904</c:v>
                </c:pt>
                <c:pt idx="58">
                  <c:v>0.68240634756287799</c:v>
                </c:pt>
                <c:pt idx="59">
                  <c:v>0.71445046061557904</c:v>
                </c:pt>
                <c:pt idx="60">
                  <c:v>0.106295881182854</c:v>
                </c:pt>
                <c:pt idx="61">
                  <c:v>0.51875141130446201</c:v>
                </c:pt>
                <c:pt idx="62">
                  <c:v>0.53132109200476196</c:v>
                </c:pt>
                <c:pt idx="63">
                  <c:v>0.624424324644266</c:v>
                </c:pt>
                <c:pt idx="64">
                  <c:v>0.55517116245445197</c:v>
                </c:pt>
                <c:pt idx="65">
                  <c:v>0.279221441988938</c:v>
                </c:pt>
                <c:pt idx="66">
                  <c:v>0.44587702889563502</c:v>
                </c:pt>
                <c:pt idx="67">
                  <c:v>0.31445324354223098</c:v>
                </c:pt>
                <c:pt idx="68">
                  <c:v>0.43578918792904198</c:v>
                </c:pt>
                <c:pt idx="69">
                  <c:v>0.30254557567109702</c:v>
                </c:pt>
                <c:pt idx="70">
                  <c:v>4.9288726004045998E-2</c:v>
                </c:pt>
                <c:pt idx="71">
                  <c:v>0.42563080488542898</c:v>
                </c:pt>
                <c:pt idx="72">
                  <c:v>0.37211313111774402</c:v>
                </c:pt>
                <c:pt idx="73">
                  <c:v>0.65804340408516704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43-4EC6-AE0A-EC415474E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368656"/>
        <c:axId val="397315648"/>
      </c:scatterChart>
      <c:valAx>
        <c:axId val="401368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315648"/>
        <c:crosses val="autoZero"/>
        <c:crossBetween val="midCat"/>
      </c:valAx>
      <c:valAx>
        <c:axId val="39731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deg\30m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36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Chart2"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Chart3"/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1E81C6-86DE-4313-8F70-2BFA50CFB4C3}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74372E-9C31-46DA-A427-2F4A935BBFF0}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E5C9D7-5EB5-4638-A8D1-6FE8C386468D}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C0E83B7-FD8D-4B7C-91EC-67380CCCCCDA}">
  <sheetPr/>
  <sheetViews>
    <sheetView zoomScale="11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 codeName="Chart5"/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6E5B31D-39D8-444B-BEA1-DCBBCAE599ED}">
  <sheetPr/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 codeName="Chart7"/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44AFDA-EEED-E566-5970-E79DE8CE2E8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80498B-2849-8C8D-E7A2-6EDA09ACE2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02FD99-5D10-8E4B-09B3-375755E801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64F93F-78D1-FF05-E302-23B4AE21E7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C092C0-35A0-644D-DF54-402C7FF09C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phine Bailey" refreshedDate="44826.653888194443" createdVersion="8" refreshedVersion="8" minRefreshableVersion="3" recordCount="78" xr:uid="{C782AABD-1FD9-4E45-A06E-F9BDBA1E1310}">
  <cacheSource type="worksheet">
    <worksheetSource ref="E3:U398" sheet="RAW OUT"/>
  </cacheSource>
  <cacheFields count="17">
    <cacheField name="Speed" numFmtId="0">
      <sharedItems containsString="0" containsBlank="1" containsNumber="1" minValue="0" maxValue="33.92"/>
    </cacheField>
    <cacheField name="Measured Depth" numFmtId="0">
      <sharedItems containsString="0" containsBlank="1" containsNumber="1" minValue="-0.33" maxValue="205.11"/>
    </cacheField>
    <cacheField name="Dip" numFmtId="0">
      <sharedItems containsString="0" containsBlank="1" containsNumber="1" minValue="-58.56" maxValue="-4.09"/>
    </cacheField>
    <cacheField name="TN Azimuth" numFmtId="0">
      <sharedItems containsString="0" containsBlank="1" containsNumber="1" minValue="301.27999999999997" maxValue="303.18"/>
    </cacheField>
    <cacheField name="Earth Rate Delta" numFmtId="0">
      <sharedItems containsBlank="1"/>
    </cacheField>
    <cacheField name="QC" numFmtId="0">
      <sharedItems containsBlank="1"/>
    </cacheField>
    <cacheField name="Latitude" numFmtId="0">
      <sharedItems containsString="0" containsBlank="1" containsNumber="1" minValue="-13.3109" maxValue="-13.3109"/>
    </cacheField>
    <cacheField name="Longitude" numFmtId="0">
      <sharedItems containsString="0" containsBlank="1" containsNumber="1" minValue="131.3399" maxValue="131.3399"/>
    </cacheField>
    <cacheField name="Operator" numFmtId="0">
      <sharedItems containsBlank="1"/>
    </cacheField>
    <cacheField name="Gravity TF" numFmtId="0">
      <sharedItems containsString="0" containsBlank="1" containsNumber="1" minValue="109.69" maxValue="151.71"/>
    </cacheField>
    <cacheField name="Vertical TF" numFmtId="0">
      <sharedItems containsString="0" containsBlank="1" containsNumber="1" minValue="52.05" maxValue="95.14"/>
    </cacheField>
    <cacheField name="Temperature X" numFmtId="0">
      <sharedItems containsString="0" containsBlank="1" containsNumber="1" minValue="42.51" maxValue="43.23"/>
    </cacheField>
    <cacheField name="Temperature Y" numFmtId="0">
      <sharedItems containsString="0" containsBlank="1" containsNumber="1" minValue="40.69" maxValue="41.48"/>
    </cacheField>
    <cacheField name="Gravity 1" numFmtId="0">
      <sharedItems containsBlank="1"/>
    </cacheField>
    <cacheField name="Gravity 2" numFmtId="0">
      <sharedItems containsBlank="1"/>
    </cacheField>
    <cacheField name="Tool ID" numFmtId="0">
      <sharedItems containsBlank="1"/>
    </cacheField>
    <cacheField name="Create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phine Bailey" refreshedDate="44842.381348148148" createdVersion="8" refreshedVersion="8" minRefreshableVersion="3" recordCount="94" xr:uid="{9EB0F8DF-FAC8-484F-86CB-7309722E23CA}">
  <cacheSource type="worksheet">
    <worksheetSource ref="E3:U400" sheet="RAW IN"/>
  </cacheSource>
  <cacheFields count="17">
    <cacheField name="Speed" numFmtId="0">
      <sharedItems containsString="0" containsBlank="1" containsNumber="1" minValue="0" maxValue="32.270000000000003"/>
    </cacheField>
    <cacheField name="Measured Depth" numFmtId="0">
      <sharedItems containsString="0" containsBlank="1" containsNumber="1" minValue="0.05" maxValue="440.87"/>
    </cacheField>
    <cacheField name="Dip" numFmtId="0">
      <sharedItems containsString="0" containsBlank="1" containsNumber="1" minValue="-59.99" maxValue="-58.11"/>
    </cacheField>
    <cacheField name="TN Azimuth" numFmtId="0">
      <sharedItems containsString="0" containsBlank="1" containsNumber="1" minValue="46.13" maxValue="50.91"/>
    </cacheField>
    <cacheField name="Earth Rate Delta" numFmtId="0">
      <sharedItems containsBlank="1"/>
    </cacheField>
    <cacheField name="QC" numFmtId="0">
      <sharedItems containsNonDate="0" containsString="0" containsBlank="1"/>
    </cacheField>
    <cacheField name="Latitude" numFmtId="0">
      <sharedItems containsString="0" containsBlank="1" containsNumber="1" minValue="-13.827" maxValue="-13.827"/>
    </cacheField>
    <cacheField name="Longitude" numFmtId="0">
      <sharedItems containsString="0" containsBlank="1" containsNumber="1" minValue="131.82730000000001" maxValue="131.82730000000001"/>
    </cacheField>
    <cacheField name="Operator" numFmtId="0">
      <sharedItems containsBlank="1"/>
    </cacheField>
    <cacheField name="Gravity TF" numFmtId="0">
      <sharedItems containsString="0" containsBlank="1" containsNumber="1" minValue="0.54" maxValue="354.58"/>
    </cacheField>
    <cacheField name="Vertical TF" numFmtId="0">
      <sharedItems containsString="0" containsBlank="1" containsNumber="1" minValue="4.32" maxValue="348.46"/>
    </cacheField>
    <cacheField name="Temperature X" numFmtId="0">
      <sharedItems containsString="0" containsBlank="1" containsNumber="1" minValue="44.39" maxValue="48.94"/>
    </cacheField>
    <cacheField name="Temperature Y" numFmtId="0">
      <sharedItems containsString="0" containsBlank="1" containsNumber="1" minValue="42.79" maxValue="46.92"/>
    </cacheField>
    <cacheField name="Gravity 1" numFmtId="0">
      <sharedItems containsBlank="1"/>
    </cacheField>
    <cacheField name="Gravity 2" numFmtId="0">
      <sharedItems containsBlank="1"/>
    </cacheField>
    <cacheField name="Tool ID" numFmtId="0">
      <sharedItems containsBlank="1"/>
    </cacheField>
    <cacheField name="Create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n v="0"/>
    <n v="-0.33"/>
    <n v="-4.09"/>
    <n v="301.66000000000003"/>
    <s v="NA"/>
    <s v="ToolStatus"/>
    <n v="-13.3109"/>
    <n v="131.3399"/>
    <s v="TLD"/>
    <n v="109.69"/>
    <n v="52.05"/>
    <n v="42.71"/>
    <n v="41.09"/>
    <s v="NA"/>
    <s v="NA"/>
    <s v="EQ9008"/>
    <s v="2022_09_16_17_44_40"/>
  </r>
  <r>
    <n v="18.399999999999999"/>
    <n v="0"/>
    <n v="-58.56"/>
    <n v="301.27999999999997"/>
    <s v="NA"/>
    <m/>
    <n v="-13.3109"/>
    <n v="131.3399"/>
    <s v="TLD"/>
    <n v="148.82"/>
    <n v="90.8"/>
    <n v="42.94"/>
    <n v="41.29"/>
    <s v="NA"/>
    <s v="NA"/>
    <s v="EQ9008"/>
    <s v="2022_09_16_17_43_30"/>
  </r>
  <r>
    <n v="23.99"/>
    <n v="5"/>
    <n v="-58.54"/>
    <n v="301.37"/>
    <s v="NA"/>
    <m/>
    <n v="-13.3109"/>
    <n v="131.3399"/>
    <s v="TLD"/>
    <n v="144.93"/>
    <n v="87.01"/>
    <n v="42.99"/>
    <n v="41.33"/>
    <s v="NA"/>
    <s v="NA"/>
    <s v="EQ9008"/>
    <s v="2022_09_16_17_43_16"/>
  </r>
  <r>
    <n v="29.05"/>
    <n v="10"/>
    <n v="-58.37"/>
    <n v="301.36"/>
    <s v="NA"/>
    <m/>
    <n v="-13.3109"/>
    <n v="131.3399"/>
    <s v="TLD"/>
    <n v="141.65"/>
    <n v="83.71"/>
    <n v="43.02"/>
    <n v="41.35"/>
    <s v="NA"/>
    <s v="NA"/>
    <s v="EQ9008"/>
    <s v="2022_09_16_17_43_05"/>
  </r>
  <r>
    <n v="30.47"/>
    <n v="15"/>
    <n v="-58.49"/>
    <n v="301.45"/>
    <s v="NA"/>
    <m/>
    <n v="-13.3109"/>
    <n v="131.3399"/>
    <s v="TLD"/>
    <n v="140.83000000000001"/>
    <n v="82.99"/>
    <n v="43.05"/>
    <n v="41.37"/>
    <s v="NA"/>
    <s v="NA"/>
    <s v="EQ9008"/>
    <s v="2022_09_16_17_42_55"/>
  </r>
  <r>
    <n v="29.67"/>
    <n v="20"/>
    <n v="-58.51"/>
    <n v="301.39"/>
    <s v="NA"/>
    <m/>
    <n v="-13.3109"/>
    <n v="131.3399"/>
    <s v="TLD"/>
    <n v="142.11000000000001"/>
    <n v="84.2"/>
    <n v="43.08"/>
    <n v="41.39"/>
    <s v="NA"/>
    <s v="NA"/>
    <s v="EQ9008"/>
    <s v="2022_09_16_17_42_45"/>
  </r>
  <r>
    <n v="30.14"/>
    <n v="25"/>
    <n v="-58.54"/>
    <n v="301.63"/>
    <s v="NA"/>
    <m/>
    <n v="-13.3109"/>
    <n v="131.3399"/>
    <s v="TLD"/>
    <n v="147.38"/>
    <n v="89.71"/>
    <n v="43.1"/>
    <n v="41.41"/>
    <s v="NA"/>
    <s v="NA"/>
    <s v="EQ9008"/>
    <s v="2022_09_16_17_42_35"/>
  </r>
  <r>
    <n v="29.15"/>
    <n v="30"/>
    <n v="-58.45"/>
    <n v="301.56"/>
    <s v="NA"/>
    <m/>
    <n v="-13.3109"/>
    <n v="131.3399"/>
    <s v="TLD"/>
    <n v="143.25"/>
    <n v="85.51"/>
    <n v="43.12"/>
    <n v="41.42"/>
    <s v="NA"/>
    <s v="NA"/>
    <s v="EQ9008"/>
    <s v="2022_09_16_17_42_25"/>
  </r>
  <r>
    <n v="31.23"/>
    <n v="35"/>
    <n v="-58.27"/>
    <n v="301.66000000000003"/>
    <s v="NA"/>
    <m/>
    <n v="-13.3109"/>
    <n v="131.3399"/>
    <s v="TLD"/>
    <n v="141.4"/>
    <n v="83.76"/>
    <n v="43.14"/>
    <n v="41.43"/>
    <s v="NA"/>
    <s v="NA"/>
    <s v="EQ9008"/>
    <s v="2022_09_16_17_42_15"/>
  </r>
  <r>
    <n v="33.549999999999997"/>
    <n v="40"/>
    <n v="-58.13"/>
    <n v="301.97000000000003"/>
    <s v="NA"/>
    <m/>
    <n v="-13.3109"/>
    <n v="131.3399"/>
    <s v="TLD"/>
    <n v="135.57"/>
    <n v="78.239999999999995"/>
    <n v="43.15"/>
    <n v="41.44"/>
    <s v="NA"/>
    <s v="NA"/>
    <s v="EQ9008"/>
    <s v="2022_09_16_17_42_06"/>
  </r>
  <r>
    <n v="31.89"/>
    <n v="45"/>
    <n v="-58.09"/>
    <n v="302.19"/>
    <s v="NA"/>
    <m/>
    <n v="-13.3109"/>
    <n v="131.3399"/>
    <s v="TLD"/>
    <n v="137.13999999999999"/>
    <n v="80.03"/>
    <n v="43.16"/>
    <n v="41.45"/>
    <s v="NA"/>
    <s v="NA"/>
    <s v="EQ9008"/>
    <s v="2022_09_16_17_41_57"/>
  </r>
  <r>
    <n v="31.7"/>
    <n v="50"/>
    <n v="-58.1"/>
    <n v="302.33"/>
    <s v="NA"/>
    <m/>
    <n v="-13.3109"/>
    <n v="131.3399"/>
    <s v="TLD"/>
    <n v="133.77000000000001"/>
    <n v="76.8"/>
    <n v="43.18"/>
    <n v="41.46"/>
    <s v="NA"/>
    <s v="NA"/>
    <s v="EQ9008"/>
    <s v="2022_09_16_17_41_47"/>
  </r>
  <r>
    <n v="30"/>
    <n v="55"/>
    <n v="-58.09"/>
    <n v="302.23"/>
    <s v="NA"/>
    <m/>
    <n v="-13.3109"/>
    <n v="131.3399"/>
    <s v="TLD"/>
    <n v="133.4"/>
    <n v="76.33"/>
    <n v="43.19"/>
    <n v="41.46"/>
    <s v="NA"/>
    <s v="NA"/>
    <s v="EQ9008"/>
    <s v="2022_09_16_17_41_38"/>
  </r>
  <r>
    <n v="29.95"/>
    <n v="60"/>
    <n v="-58.06"/>
    <n v="302.41000000000003"/>
    <s v="NA"/>
    <m/>
    <n v="-13.3109"/>
    <n v="131.3399"/>
    <s v="TLD"/>
    <n v="142.72999999999999"/>
    <n v="85.85"/>
    <n v="43.2"/>
    <n v="41.47"/>
    <s v="NA"/>
    <s v="NA"/>
    <s v="EQ9008"/>
    <s v="2022_09_16_17_41_28"/>
  </r>
  <r>
    <n v="32.22"/>
    <n v="65"/>
    <n v="-58"/>
    <n v="302.42"/>
    <s v="NA"/>
    <m/>
    <n v="-13.3109"/>
    <n v="131.3399"/>
    <s v="TLD"/>
    <n v="141.38999999999999"/>
    <n v="84.5"/>
    <n v="43.2"/>
    <n v="41.47"/>
    <s v="NA"/>
    <s v="NA"/>
    <s v="EQ9008"/>
    <s v="2022_09_16_17_41_19"/>
  </r>
  <r>
    <n v="32.08"/>
    <n v="70"/>
    <n v="-57.97"/>
    <n v="302.31"/>
    <s v="NA"/>
    <m/>
    <n v="-13.3109"/>
    <n v="131.3399"/>
    <s v="TLD"/>
    <n v="145.83000000000001"/>
    <n v="88.84"/>
    <n v="43.21"/>
    <n v="41.47"/>
    <s v="NA"/>
    <s v="NA"/>
    <s v="EQ9008"/>
    <s v="2022_09_16_17_41_10"/>
  </r>
  <r>
    <n v="33.92"/>
    <n v="75"/>
    <n v="-57.86"/>
    <n v="302.47000000000003"/>
    <s v="NA"/>
    <m/>
    <n v="-13.3109"/>
    <n v="131.3399"/>
    <s v="TLD"/>
    <n v="146.66"/>
    <n v="89.84"/>
    <n v="43.22"/>
    <n v="41.48"/>
    <s v="NA"/>
    <s v="NA"/>
    <s v="EQ9008"/>
    <s v="2022_09_16_17_41_01"/>
  </r>
  <r>
    <n v="32.36"/>
    <n v="80"/>
    <n v="-57.85"/>
    <n v="302.38"/>
    <s v="NA"/>
    <m/>
    <n v="-13.3109"/>
    <n v="131.3399"/>
    <s v="TLD"/>
    <n v="149.43"/>
    <n v="92.52"/>
    <n v="43.22"/>
    <n v="41.48"/>
    <s v="NA"/>
    <s v="NA"/>
    <s v="EQ9008"/>
    <s v="2022_09_16_17_40_51"/>
  </r>
  <r>
    <n v="33.21"/>
    <n v="85"/>
    <n v="-57.82"/>
    <n v="302.58999999999997"/>
    <s v="NA"/>
    <m/>
    <n v="-13.3109"/>
    <n v="131.3399"/>
    <s v="TLD"/>
    <n v="149.38999999999999"/>
    <n v="92.68"/>
    <n v="43.22"/>
    <n v="41.48"/>
    <s v="NA"/>
    <s v="NA"/>
    <s v="EQ9008"/>
    <s v="2022_09_16_17_40_42"/>
  </r>
  <r>
    <n v="28.15"/>
    <n v="90"/>
    <n v="-57.8"/>
    <n v="302.42"/>
    <s v="NA"/>
    <m/>
    <n v="-13.3109"/>
    <n v="131.3399"/>
    <s v="TLD"/>
    <n v="148.62"/>
    <n v="91.75"/>
    <n v="43.23"/>
    <n v="41.47"/>
    <s v="NA"/>
    <s v="NA"/>
    <s v="EQ9008"/>
    <s v="2022_09_16_17_40_32"/>
  </r>
  <r>
    <n v="26.12"/>
    <n v="95"/>
    <n v="-57.7"/>
    <n v="302.73"/>
    <s v="NA"/>
    <m/>
    <n v="-13.3109"/>
    <n v="131.3399"/>
    <s v="TLD"/>
    <n v="151.71"/>
    <n v="95.14"/>
    <n v="43.23"/>
    <n v="41.47"/>
    <s v="NA"/>
    <s v="NA"/>
    <s v="EQ9008"/>
    <s v="2022_09_16_17_40_21"/>
  </r>
  <r>
    <n v="24.79"/>
    <n v="100"/>
    <n v="-57.64"/>
    <n v="302.52999999999997"/>
    <s v="NA"/>
    <m/>
    <n v="-13.3109"/>
    <n v="131.3399"/>
    <s v="TLD"/>
    <n v="148.63999999999999"/>
    <n v="91.87"/>
    <n v="43.23"/>
    <n v="41.47"/>
    <s v="NA"/>
    <s v="NA"/>
    <s v="EQ9008"/>
    <s v="2022_09_16_17_40_10"/>
  </r>
  <r>
    <n v="29.9"/>
    <n v="105"/>
    <n v="-57.61"/>
    <n v="302.60000000000002"/>
    <s v="NA"/>
    <m/>
    <n v="-13.3109"/>
    <n v="131.3399"/>
    <s v="TLD"/>
    <n v="146.71"/>
    <n v="90.02"/>
    <n v="43.23"/>
    <n v="41.46"/>
    <s v="NA"/>
    <s v="NA"/>
    <s v="EQ9008"/>
    <s v="2022_09_16_17_39_58"/>
  </r>
  <r>
    <n v="27.11"/>
    <n v="110"/>
    <n v="-57.59"/>
    <n v="302.76"/>
    <s v="NA"/>
    <m/>
    <n v="-13.3109"/>
    <n v="131.3399"/>
    <s v="TLD"/>
    <n v="146.34"/>
    <n v="89.8"/>
    <n v="43.22"/>
    <n v="41.45"/>
    <s v="NA"/>
    <s v="NA"/>
    <s v="EQ9008"/>
    <s v="2022_09_16_17_39_48"/>
  </r>
  <r>
    <n v="29.24"/>
    <n v="115"/>
    <n v="-57.57"/>
    <n v="302.68"/>
    <s v="NA"/>
    <m/>
    <n v="-13.3109"/>
    <n v="131.3399"/>
    <s v="TLD"/>
    <n v="146.52000000000001"/>
    <n v="89.9"/>
    <n v="43.22"/>
    <n v="41.44"/>
    <s v="NA"/>
    <s v="NA"/>
    <s v="EQ9008"/>
    <s v="2022_09_16_17_39_37"/>
  </r>
  <r>
    <n v="26.78"/>
    <n v="120"/>
    <n v="-57.53"/>
    <n v="302.85000000000002"/>
    <s v="NA"/>
    <m/>
    <n v="-13.3109"/>
    <n v="131.3399"/>
    <s v="TLD"/>
    <n v="145.5"/>
    <n v="89.05"/>
    <n v="43.21"/>
    <n v="41.43"/>
    <s v="NA"/>
    <s v="NA"/>
    <s v="EQ9008"/>
    <s v="2022_09_16_17_39_27"/>
  </r>
  <r>
    <n v="24.37"/>
    <n v="125"/>
    <n v="-57.52"/>
    <n v="302.60000000000002"/>
    <s v="NA"/>
    <m/>
    <n v="-13.3109"/>
    <n v="131.3399"/>
    <s v="TLD"/>
    <n v="147.15"/>
    <n v="90.45"/>
    <n v="43.2"/>
    <n v="41.42"/>
    <s v="NA"/>
    <s v="NA"/>
    <s v="EQ9008"/>
    <s v="2022_09_16_17_39_14"/>
  </r>
  <r>
    <n v="27.87"/>
    <n v="130"/>
    <n v="-57.5"/>
    <n v="302.68"/>
    <s v="NA"/>
    <m/>
    <n v="-13.3109"/>
    <n v="131.3399"/>
    <s v="TLD"/>
    <n v="144.61000000000001"/>
    <n v="87.99"/>
    <n v="43.19"/>
    <n v="41.4"/>
    <s v="NA"/>
    <s v="NA"/>
    <s v="EQ9008"/>
    <s v="2022_09_16_17_39_02"/>
  </r>
  <r>
    <n v="27.49"/>
    <n v="135"/>
    <n v="-57.35"/>
    <n v="302.7"/>
    <s v="NA"/>
    <m/>
    <n v="-13.3109"/>
    <n v="131.3399"/>
    <s v="TLD"/>
    <n v="146.33000000000001"/>
    <n v="89.74"/>
    <n v="43.18"/>
    <n v="41.39"/>
    <s v="NA"/>
    <s v="NA"/>
    <s v="EQ9008"/>
    <s v="2022_09_16_17_38_52"/>
  </r>
  <r>
    <n v="25.88"/>
    <n v="140"/>
    <n v="-57.35"/>
    <n v="302.85000000000002"/>
    <s v="NA"/>
    <m/>
    <n v="-13.3109"/>
    <n v="131.3399"/>
    <s v="TLD"/>
    <n v="146.47999999999999"/>
    <n v="90.04"/>
    <n v="43.16"/>
    <n v="41.37"/>
    <s v="NA"/>
    <s v="NA"/>
    <s v="EQ9008"/>
    <s v="2022_09_16_17_38_41"/>
  </r>
  <r>
    <n v="25.08"/>
    <n v="145"/>
    <n v="-57.31"/>
    <n v="302.77999999999997"/>
    <s v="NA"/>
    <m/>
    <n v="-13.3109"/>
    <n v="131.3399"/>
    <s v="TLD"/>
    <n v="145.1"/>
    <n v="88.58"/>
    <n v="43.15"/>
    <n v="41.35"/>
    <s v="NA"/>
    <s v="NA"/>
    <s v="EQ9008"/>
    <s v="2022_09_16_17_38_29"/>
  </r>
  <r>
    <n v="29.19"/>
    <n v="150"/>
    <n v="-57.29"/>
    <n v="302.89999999999998"/>
    <s v="NA"/>
    <m/>
    <n v="-13.3109"/>
    <n v="131.3399"/>
    <s v="TLD"/>
    <n v="146.9"/>
    <n v="90.5"/>
    <n v="43.13"/>
    <n v="41.33"/>
    <s v="NA"/>
    <s v="NA"/>
    <s v="EQ9008"/>
    <s v="2022_09_16_17_38_17"/>
  </r>
  <r>
    <n v="26.68"/>
    <n v="155"/>
    <n v="-57.28"/>
    <n v="302.93"/>
    <s v="NA"/>
    <m/>
    <n v="-13.3109"/>
    <n v="131.3399"/>
    <s v="TLD"/>
    <n v="148.38999999999999"/>
    <n v="92.02"/>
    <n v="43.11"/>
    <n v="41.31"/>
    <s v="NA"/>
    <s v="NA"/>
    <s v="EQ9008"/>
    <s v="2022_09_16_17_38_06"/>
  </r>
  <r>
    <n v="30.04"/>
    <n v="160"/>
    <n v="-57.28"/>
    <n v="302.89999999999998"/>
    <s v="NA"/>
    <m/>
    <n v="-13.3109"/>
    <n v="131.3399"/>
    <s v="TLD"/>
    <n v="146.62"/>
    <n v="90.23"/>
    <n v="43.09"/>
    <n v="41.29"/>
    <s v="NA"/>
    <s v="NA"/>
    <s v="EQ9008"/>
    <s v="2022_09_16_17_37_55"/>
  </r>
  <r>
    <n v="28.67"/>
    <n v="165"/>
    <n v="-57.21"/>
    <n v="302.99"/>
    <s v="NA"/>
    <m/>
    <n v="-13.3109"/>
    <n v="131.3399"/>
    <s v="TLD"/>
    <n v="148.13999999999999"/>
    <n v="91.83"/>
    <n v="43.08"/>
    <n v="41.27"/>
    <s v="NA"/>
    <s v="NA"/>
    <s v="EQ9008"/>
    <s v="2022_09_16_17_37_45"/>
  </r>
  <r>
    <n v="28.29"/>
    <n v="170"/>
    <n v="-57.17"/>
    <n v="303.02999999999997"/>
    <s v="NA"/>
    <m/>
    <n v="-13.3109"/>
    <n v="131.3399"/>
    <s v="TLD"/>
    <n v="146.84"/>
    <n v="90.58"/>
    <n v="43.06"/>
    <n v="41.25"/>
    <s v="NA"/>
    <s v="NA"/>
    <s v="EQ9008"/>
    <s v="2022_09_16_17_37_34"/>
  </r>
  <r>
    <n v="29.85"/>
    <n v="175"/>
    <n v="-57.12"/>
    <n v="303.08999999999997"/>
    <s v="NA"/>
    <m/>
    <n v="-13.3109"/>
    <n v="131.3399"/>
    <s v="TLD"/>
    <n v="145.61000000000001"/>
    <n v="89.39"/>
    <n v="43.04"/>
    <n v="41.23"/>
    <s v="NA"/>
    <s v="NA"/>
    <s v="EQ9008"/>
    <s v="2022_09_16_17_37_24"/>
  </r>
  <r>
    <n v="31.51"/>
    <n v="180"/>
    <n v="-57.08"/>
    <n v="303.07"/>
    <s v="NA"/>
    <m/>
    <n v="-13.3109"/>
    <n v="131.3399"/>
    <s v="TLD"/>
    <n v="141.01"/>
    <n v="84.78"/>
    <n v="43.02"/>
    <n v="41.21"/>
    <s v="NA"/>
    <s v="NA"/>
    <s v="EQ9008"/>
    <s v="2022_09_16_17_37_14"/>
  </r>
  <r>
    <n v="27.11"/>
    <n v="185"/>
    <n v="-56.99"/>
    <n v="303.14"/>
    <s v="NA"/>
    <m/>
    <n v="-13.3109"/>
    <n v="131.3399"/>
    <s v="TLD"/>
    <n v="145.36000000000001"/>
    <n v="89.2"/>
    <n v="43"/>
    <n v="41.19"/>
    <s v="NA"/>
    <s v="NA"/>
    <s v="EQ9008"/>
    <s v="2022_09_16_17_37_04"/>
  </r>
  <r>
    <n v="28.1"/>
    <n v="190"/>
    <n v="-56.87"/>
    <n v="303.10000000000002"/>
    <s v="NA"/>
    <m/>
    <n v="-13.3109"/>
    <n v="131.3399"/>
    <s v="TLD"/>
    <n v="144.82"/>
    <n v="88.61"/>
    <n v="42.98"/>
    <n v="41.17"/>
    <s v="NA"/>
    <s v="NA"/>
    <s v="EQ9008"/>
    <s v="2022_09_16_17_36_53"/>
  </r>
  <r>
    <n v="23.37"/>
    <n v="195"/>
    <n v="-56.8"/>
    <n v="303.18"/>
    <s v="NA"/>
    <m/>
    <n v="-13.3109"/>
    <n v="131.3399"/>
    <s v="TLD"/>
    <n v="144.51"/>
    <n v="88.4"/>
    <n v="42.96"/>
    <n v="41.15"/>
    <s v="NA"/>
    <s v="NA"/>
    <s v="EQ9008"/>
    <s v="2022_09_16_17_36_41"/>
  </r>
  <r>
    <n v="25.93"/>
    <n v="200"/>
    <n v="-56.69"/>
    <n v="303.16000000000003"/>
    <s v="NA"/>
    <m/>
    <n v="-13.3109"/>
    <n v="131.3399"/>
    <s v="TLD"/>
    <n v="143.53"/>
    <n v="87.39"/>
    <n v="42.55"/>
    <n v="40.729999999999997"/>
    <s v="NA"/>
    <s v="NA"/>
    <s v="EQ9008"/>
    <s v="2022_09_16_17_33_37"/>
  </r>
  <r>
    <n v="7.81"/>
    <n v="205.11"/>
    <n v="-56.46"/>
    <n v="303.18"/>
    <s v="NA"/>
    <m/>
    <n v="-13.3109"/>
    <n v="131.3399"/>
    <s v="TLD"/>
    <n v="136.96"/>
    <n v="80.849999999999994"/>
    <n v="42.51"/>
    <n v="40.69"/>
    <s v="NA"/>
    <s v="NA"/>
    <s v="EQ9008"/>
    <s v="2022_09_16_17_33_23"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4">
  <r>
    <n v="0"/>
    <n v="0.05"/>
    <n v="-59.87"/>
    <n v="46.33"/>
    <s v="NA"/>
    <m/>
    <n v="-13.827"/>
    <n v="131.82730000000001"/>
    <s v="TLD"/>
    <n v="31.58"/>
    <n v="77.91"/>
    <n v="48.94"/>
    <n v="46.92"/>
    <s v="NA"/>
    <s v="NA"/>
    <s v="EQ9008"/>
    <s v="2022_10_03_11_11_46"/>
  </r>
  <r>
    <n v="29.57"/>
    <n v="5"/>
    <n v="-59.87"/>
    <n v="46.45"/>
    <s v="NA"/>
    <m/>
    <n v="-13.827"/>
    <n v="131.82730000000001"/>
    <s v="TLD"/>
    <n v="42.06"/>
    <n v="88.52"/>
    <n v="48.9"/>
    <n v="46.88"/>
    <s v="NA"/>
    <s v="NA"/>
    <s v="EQ9008"/>
    <s v="2022_10_03_11_12_31"/>
  </r>
  <r>
    <n v="28.34"/>
    <n v="10"/>
    <n v="-59.89"/>
    <n v="46.62"/>
    <s v="NA"/>
    <m/>
    <n v="-13.827"/>
    <n v="131.82730000000001"/>
    <s v="TLD"/>
    <n v="186.12"/>
    <n v="232.75"/>
    <n v="48.89"/>
    <n v="46.87"/>
    <s v="NA"/>
    <s v="NA"/>
    <s v="EQ9008"/>
    <s v="2022_10_03_11_12_41"/>
  </r>
  <r>
    <n v="24.56"/>
    <n v="15"/>
    <n v="-59.58"/>
    <n v="46.36"/>
    <s v="NA"/>
    <m/>
    <n v="-13.827"/>
    <n v="131.82730000000001"/>
    <s v="TLD"/>
    <n v="52.29"/>
    <n v="98.67"/>
    <n v="48.87"/>
    <n v="46.85"/>
    <s v="NA"/>
    <s v="NA"/>
    <s v="EQ9008"/>
    <s v="2022_10_03_11_12_53"/>
  </r>
  <r>
    <n v="30.38"/>
    <n v="20"/>
    <n v="-59.95"/>
    <n v="46.13"/>
    <s v="NA"/>
    <m/>
    <n v="-13.827"/>
    <n v="131.82730000000001"/>
    <s v="TLD"/>
    <n v="274.66000000000003"/>
    <n v="320.81"/>
    <n v="48.83"/>
    <n v="46.83"/>
    <s v="NA"/>
    <s v="NA"/>
    <s v="EQ9008"/>
    <s v="2022_10_03_11_13_04"/>
  </r>
  <r>
    <n v="28.48"/>
    <n v="25"/>
    <n v="-59.98"/>
    <n v="46.43"/>
    <s v="NA"/>
    <m/>
    <n v="-13.827"/>
    <n v="131.82730000000001"/>
    <s v="TLD"/>
    <n v="187.6"/>
    <n v="234.07"/>
    <n v="48.78"/>
    <n v="46.8"/>
    <s v="NA"/>
    <s v="NA"/>
    <s v="EQ9008"/>
    <s v="2022_10_03_11_13_14"/>
  </r>
  <r>
    <n v="28.15"/>
    <n v="30"/>
    <n v="-59.99"/>
    <n v="46.34"/>
    <s v="NA"/>
    <m/>
    <n v="-13.827"/>
    <n v="131.82730000000001"/>
    <s v="TLD"/>
    <n v="261.66000000000003"/>
    <n v="308.04000000000002"/>
    <n v="48.72"/>
    <n v="46.76"/>
    <s v="NA"/>
    <s v="NA"/>
    <s v="EQ9008"/>
    <s v="2022_10_03_11_13_25"/>
  </r>
  <r>
    <n v="27.06"/>
    <n v="35"/>
    <n v="-59.96"/>
    <n v="46.3"/>
    <s v="NA"/>
    <m/>
    <n v="-13.827"/>
    <n v="131.82730000000001"/>
    <s v="TLD"/>
    <n v="297.75"/>
    <n v="344.12"/>
    <n v="48.64"/>
    <n v="46.71"/>
    <s v="NA"/>
    <s v="NA"/>
    <s v="EQ9008"/>
    <s v="2022_10_03_11_13_36"/>
  </r>
  <r>
    <n v="30.38"/>
    <n v="40"/>
    <n v="-59.79"/>
    <n v="46.26"/>
    <s v="NA"/>
    <m/>
    <n v="-13.827"/>
    <n v="131.82730000000001"/>
    <s v="TLD"/>
    <n v="8.1"/>
    <n v="54.44"/>
    <n v="48.55"/>
    <n v="46.64"/>
    <s v="NA"/>
    <s v="NA"/>
    <s v="EQ9008"/>
    <s v="2022_10_03_11_13_47"/>
  </r>
  <r>
    <n v="28.25"/>
    <n v="45"/>
    <n v="-59.69"/>
    <n v="46.53"/>
    <s v="NA"/>
    <m/>
    <n v="-13.827"/>
    <n v="131.82730000000001"/>
    <s v="TLD"/>
    <n v="32.270000000000003"/>
    <n v="78.89"/>
    <n v="48.46"/>
    <n v="46.58"/>
    <s v="NA"/>
    <s v="NA"/>
    <s v="EQ9008"/>
    <s v="2022_10_03_11_13_57"/>
  </r>
  <r>
    <n v="30.75"/>
    <n v="50"/>
    <n v="-59.59"/>
    <n v="46.79"/>
    <s v="NA"/>
    <m/>
    <n v="-13.827"/>
    <n v="131.82730000000001"/>
    <s v="TLD"/>
    <n v="44.65"/>
    <n v="91.55"/>
    <n v="48.36"/>
    <n v="46.5"/>
    <s v="NA"/>
    <s v="NA"/>
    <s v="EQ9008"/>
    <s v="2022_10_03_11_14_08"/>
  </r>
  <r>
    <n v="29.85"/>
    <n v="55"/>
    <n v="-59.52"/>
    <n v="46.97"/>
    <s v="NA"/>
    <m/>
    <n v="-13.827"/>
    <n v="131.82730000000001"/>
    <s v="TLD"/>
    <n v="51.62"/>
    <n v="98.71"/>
    <n v="48.26"/>
    <n v="46.42"/>
    <s v="NA"/>
    <s v="NA"/>
    <s v="EQ9008"/>
    <s v="2022_10_03_11_14_18"/>
  </r>
  <r>
    <n v="30.85"/>
    <n v="60"/>
    <n v="-59.45"/>
    <n v="47.11"/>
    <s v="NA"/>
    <m/>
    <n v="-13.827"/>
    <n v="131.82730000000001"/>
    <s v="TLD"/>
    <n v="61.37"/>
    <n v="108.62"/>
    <n v="48.16"/>
    <n v="46.35"/>
    <s v="NA"/>
    <s v="NA"/>
    <s v="EQ9008"/>
    <s v="2022_10_03_11_14_28"/>
  </r>
  <r>
    <n v="29"/>
    <n v="65"/>
    <n v="-59.33"/>
    <n v="47.33"/>
    <s v="NA"/>
    <m/>
    <n v="-13.827"/>
    <n v="131.82730000000001"/>
    <s v="TLD"/>
    <n v="62.61"/>
    <n v="110.09"/>
    <n v="48.05"/>
    <n v="46.26"/>
    <s v="NA"/>
    <s v="NA"/>
    <s v="EQ9008"/>
    <s v="2022_10_03_11_14_38"/>
  </r>
  <r>
    <n v="25.55"/>
    <n v="70"/>
    <n v="-59.25"/>
    <n v="47.42"/>
    <s v="NA"/>
    <m/>
    <n v="-13.827"/>
    <n v="131.82730000000001"/>
    <s v="TLD"/>
    <n v="50.99"/>
    <n v="98.56"/>
    <n v="47.94"/>
    <n v="46.17"/>
    <s v="NA"/>
    <s v="NA"/>
    <s v="EQ9008"/>
    <s v="2022_10_03_11_14_49"/>
  </r>
  <r>
    <n v="29.48"/>
    <n v="75"/>
    <n v="-59.16"/>
    <n v="47.61"/>
    <s v="NA"/>
    <m/>
    <n v="-13.827"/>
    <n v="131.82730000000001"/>
    <s v="TLD"/>
    <n v="29.07"/>
    <n v="76.849999999999994"/>
    <n v="47.82"/>
    <n v="46.08"/>
    <s v="NA"/>
    <s v="NA"/>
    <s v="EQ9008"/>
    <s v="2022_10_03_11_15_00"/>
  </r>
  <r>
    <n v="27.11"/>
    <n v="80"/>
    <n v="-59.18"/>
    <n v="47.52"/>
    <s v="NA"/>
    <m/>
    <n v="-13.827"/>
    <n v="131.82730000000001"/>
    <s v="TLD"/>
    <n v="298.16000000000003"/>
    <n v="345.86"/>
    <n v="47.7"/>
    <n v="45.98"/>
    <s v="NA"/>
    <s v="NA"/>
    <s v="EQ9008"/>
    <s v="2022_10_03_11_15_11"/>
  </r>
  <r>
    <n v="27.58"/>
    <n v="85"/>
    <n v="-58.97"/>
    <n v="48.12"/>
    <s v="NA"/>
    <m/>
    <n v="-13.827"/>
    <n v="131.82730000000001"/>
    <s v="TLD"/>
    <n v="119.63"/>
    <n v="167.94"/>
    <n v="47.59"/>
    <n v="45.88"/>
    <s v="NA"/>
    <s v="NA"/>
    <s v="EQ9008"/>
    <s v="2022_10_03_11_15_22"/>
  </r>
  <r>
    <n v="26.4"/>
    <n v="90"/>
    <n v="-58.85"/>
    <n v="47.87"/>
    <s v="NA"/>
    <m/>
    <n v="-13.827"/>
    <n v="131.82730000000001"/>
    <s v="TLD"/>
    <n v="42.1"/>
    <n v="90.18"/>
    <n v="47.47"/>
    <n v="45.79"/>
    <s v="NA"/>
    <s v="NA"/>
    <s v="EQ9008"/>
    <s v="2022_10_03_11_15_33"/>
  </r>
  <r>
    <n v="25.08"/>
    <n v="95"/>
    <n v="-58.84"/>
    <n v="48.07"/>
    <s v="NA"/>
    <m/>
    <n v="-13.827"/>
    <n v="131.82730000000001"/>
    <s v="TLD"/>
    <n v="100.45"/>
    <n v="148.72999999999999"/>
    <n v="47.35"/>
    <n v="45.69"/>
    <s v="NA"/>
    <s v="NA"/>
    <s v="EQ9008"/>
    <s v="2022_10_03_11_15_44"/>
  </r>
  <r>
    <n v="29.19"/>
    <n v="100"/>
    <n v="-58.77"/>
    <n v="48.01"/>
    <s v="NA"/>
    <m/>
    <n v="-13.827"/>
    <n v="131.82730000000001"/>
    <s v="TLD"/>
    <n v="107"/>
    <n v="155.21"/>
    <n v="47.24"/>
    <n v="45.6"/>
    <s v="NA"/>
    <s v="NA"/>
    <s v="EQ9008"/>
    <s v="2022_10_03_11_15_55"/>
  </r>
  <r>
    <n v="31.32"/>
    <n v="105"/>
    <n v="-58.79"/>
    <n v="47.75"/>
    <s v="NA"/>
    <m/>
    <n v="-13.827"/>
    <n v="131.82730000000001"/>
    <s v="TLD"/>
    <n v="323.07"/>
    <n v="11.02"/>
    <n v="47.14"/>
    <n v="45.51"/>
    <s v="NA"/>
    <s v="NA"/>
    <s v="EQ9008"/>
    <s v="2022_10_03_11_16_05"/>
  </r>
  <r>
    <n v="30.61"/>
    <n v="110"/>
    <n v="-58.67"/>
    <n v="48"/>
    <s v="NA"/>
    <m/>
    <n v="-13.827"/>
    <n v="131.82730000000001"/>
    <s v="TLD"/>
    <n v="107.89"/>
    <n v="156.1"/>
    <n v="47.03"/>
    <n v="45.42"/>
    <s v="NA"/>
    <s v="NA"/>
    <s v="EQ9008"/>
    <s v="2022_10_03_11_16_16"/>
  </r>
  <r>
    <n v="29.48"/>
    <n v="115"/>
    <n v="-58.68"/>
    <n v="47.75"/>
    <s v="NA"/>
    <m/>
    <n v="-13.827"/>
    <n v="131.82730000000001"/>
    <s v="TLD"/>
    <n v="331.99"/>
    <n v="19.95"/>
    <n v="46.93"/>
    <n v="45.33"/>
    <s v="NA"/>
    <s v="NA"/>
    <s v="EQ9008"/>
    <s v="2022_10_03_11_16_26"/>
  </r>
  <r>
    <n v="28.01"/>
    <n v="120"/>
    <n v="-58.58"/>
    <n v="47.84"/>
    <s v="NA"/>
    <m/>
    <n v="-13.827"/>
    <n v="131.82730000000001"/>
    <s v="TLD"/>
    <n v="100.51"/>
    <n v="148.57"/>
    <n v="46.82"/>
    <n v="45.24"/>
    <s v="NA"/>
    <s v="NA"/>
    <s v="EQ9008"/>
    <s v="2022_10_03_11_16_37"/>
  </r>
  <r>
    <n v="21.34"/>
    <n v="125"/>
    <n v="-58.5"/>
    <n v="47.63"/>
    <s v="NA"/>
    <m/>
    <n v="-13.827"/>
    <n v="131.82730000000001"/>
    <s v="TLD"/>
    <n v="27.47"/>
    <n v="75.34"/>
    <n v="46.71"/>
    <n v="45.14"/>
    <s v="NA"/>
    <s v="NA"/>
    <s v="EQ9008"/>
    <s v="2022_10_03_11_16_49"/>
  </r>
  <r>
    <n v="27.54"/>
    <n v="130"/>
    <n v="-58.51"/>
    <n v="47.74"/>
    <s v="NA"/>
    <m/>
    <n v="-13.827"/>
    <n v="131.82730000000001"/>
    <s v="TLD"/>
    <n v="82.2"/>
    <n v="130.18"/>
    <n v="46.6"/>
    <n v="45.05"/>
    <s v="NA"/>
    <s v="NA"/>
    <s v="EQ9008"/>
    <s v="2022_10_03_11_17_01"/>
  </r>
  <r>
    <n v="27.44"/>
    <n v="135"/>
    <n v="-58.56"/>
    <n v="47.74"/>
    <s v="NA"/>
    <m/>
    <n v="-13.827"/>
    <n v="131.82730000000001"/>
    <s v="TLD"/>
    <n v="44.03"/>
    <n v="92.02"/>
    <n v="46.5"/>
    <n v="44.96"/>
    <s v="NA"/>
    <s v="NA"/>
    <s v="EQ9008"/>
    <s v="2022_10_03_11_17_12"/>
  </r>
  <r>
    <n v="26.92"/>
    <n v="140"/>
    <n v="-58.8"/>
    <n v="47.67"/>
    <s v="NA"/>
    <m/>
    <n v="-13.827"/>
    <n v="131.82730000000001"/>
    <s v="TLD"/>
    <n v="259.88"/>
    <n v="307.81"/>
    <n v="46.41"/>
    <n v="44.88"/>
    <s v="NA"/>
    <s v="NA"/>
    <s v="EQ9008"/>
    <s v="2022_10_03_11_17_23"/>
  </r>
  <r>
    <n v="27.63"/>
    <n v="145"/>
    <n v="-58.75"/>
    <n v="47.86"/>
    <s v="NA"/>
    <m/>
    <n v="-13.827"/>
    <n v="131.82730000000001"/>
    <s v="TLD"/>
    <n v="161.71"/>
    <n v="209.84"/>
    <n v="46.31"/>
    <n v="44.79"/>
    <s v="NA"/>
    <s v="NA"/>
    <s v="EQ9008"/>
    <s v="2022_10_03_11_17_34"/>
  </r>
  <r>
    <n v="26.92"/>
    <n v="150"/>
    <n v="-58.65"/>
    <n v="47.87"/>
    <s v="NA"/>
    <m/>
    <n v="-13.827"/>
    <n v="131.82730000000001"/>
    <s v="TLD"/>
    <n v="122.11"/>
    <n v="170.26"/>
    <n v="46.23"/>
    <n v="44.72"/>
    <s v="NA"/>
    <s v="NA"/>
    <s v="EQ9008"/>
    <s v="2022_10_03_11_17_44"/>
  </r>
  <r>
    <n v="29.29"/>
    <n v="155"/>
    <n v="-58.68"/>
    <n v="48"/>
    <s v="NA"/>
    <m/>
    <n v="-13.827"/>
    <n v="131.82730000000001"/>
    <s v="TLD"/>
    <n v="127.88"/>
    <n v="176.17"/>
    <n v="46.14"/>
    <n v="44.64"/>
    <s v="NA"/>
    <s v="NA"/>
    <s v="EQ9008"/>
    <s v="2022_10_03_11_17_55"/>
  </r>
  <r>
    <n v="28.77"/>
    <n v="160"/>
    <n v="-58.71"/>
    <n v="47.84"/>
    <s v="NA"/>
    <m/>
    <n v="-13.827"/>
    <n v="131.82730000000001"/>
    <s v="TLD"/>
    <n v="134.65"/>
    <n v="182.8"/>
    <n v="46.06"/>
    <n v="44.57"/>
    <s v="NA"/>
    <s v="NA"/>
    <s v="EQ9008"/>
    <s v="2022_10_03_11_18_06"/>
  </r>
  <r>
    <n v="29.76"/>
    <n v="165"/>
    <n v="-58.7"/>
    <n v="47.82"/>
    <s v="NA"/>
    <m/>
    <n v="-13.827"/>
    <n v="131.82730000000001"/>
    <s v="TLD"/>
    <n v="125.1"/>
    <n v="173.24"/>
    <n v="45.98"/>
    <n v="44.5"/>
    <s v="NA"/>
    <s v="NA"/>
    <s v="EQ9008"/>
    <s v="2022_10_03_11_18_16"/>
  </r>
  <r>
    <n v="31.46"/>
    <n v="170"/>
    <n v="-58.69"/>
    <n v="47.86"/>
    <s v="NA"/>
    <m/>
    <n v="-13.827"/>
    <n v="131.82730000000001"/>
    <s v="TLD"/>
    <n v="115.08"/>
    <n v="163.27000000000001"/>
    <n v="45.91"/>
    <n v="44.43"/>
    <s v="NA"/>
    <s v="NA"/>
    <s v="EQ9008"/>
    <s v="2022_10_03_11_18_26"/>
  </r>
  <r>
    <n v="29.48"/>
    <n v="175"/>
    <n v="-58.67"/>
    <n v="47.73"/>
    <s v="NA"/>
    <m/>
    <n v="-13.827"/>
    <n v="131.82730000000001"/>
    <s v="TLD"/>
    <n v="106.34"/>
    <n v="154.41"/>
    <n v="45.84"/>
    <n v="44.36"/>
    <s v="NA"/>
    <s v="NA"/>
    <s v="EQ9008"/>
    <s v="2022_10_03_11_18_36"/>
  </r>
  <r>
    <n v="27.91"/>
    <n v="180"/>
    <n v="-58.7"/>
    <n v="47.88"/>
    <s v="NA"/>
    <m/>
    <n v="-13.827"/>
    <n v="131.82730000000001"/>
    <s v="TLD"/>
    <n v="99.76"/>
    <n v="148"/>
    <n v="45.76"/>
    <n v="44.29"/>
    <s v="NA"/>
    <s v="NA"/>
    <s v="EQ9008"/>
    <s v="2022_10_03_11_18_47"/>
  </r>
  <r>
    <n v="28.67"/>
    <n v="185"/>
    <n v="-58.63"/>
    <n v="47.62"/>
    <s v="NA"/>
    <m/>
    <n v="-13.827"/>
    <n v="131.82730000000001"/>
    <s v="TLD"/>
    <n v="54.99"/>
    <n v="102.98"/>
    <n v="45.7"/>
    <n v="44.23"/>
    <s v="NA"/>
    <s v="NA"/>
    <s v="EQ9008"/>
    <s v="2022_10_03_11_18_57"/>
  </r>
  <r>
    <n v="27.91"/>
    <n v="190"/>
    <n v="-58.61"/>
    <n v="47.58"/>
    <s v="NA"/>
    <m/>
    <n v="-13.827"/>
    <n v="131.82730000000001"/>
    <s v="TLD"/>
    <n v="25.58"/>
    <n v="73.53"/>
    <n v="45.63"/>
    <n v="44.16"/>
    <s v="NA"/>
    <s v="NA"/>
    <s v="EQ9008"/>
    <s v="2022_10_03_11_19_08"/>
  </r>
  <r>
    <n v="25.93"/>
    <n v="195"/>
    <n v="-58.67"/>
    <n v="47.47"/>
    <s v="NA"/>
    <m/>
    <n v="-13.827"/>
    <n v="131.82730000000001"/>
    <s v="TLD"/>
    <n v="334.37"/>
    <n v="22.23"/>
    <n v="45.57"/>
    <n v="44.1"/>
    <s v="NA"/>
    <s v="NA"/>
    <s v="EQ9008"/>
    <s v="2022_10_03_11_19_18"/>
  </r>
  <r>
    <n v="31.61"/>
    <n v="200"/>
    <n v="-58.69"/>
    <n v="47.99"/>
    <s v="NA"/>
    <m/>
    <n v="-13.827"/>
    <n v="131.82730000000001"/>
    <s v="TLD"/>
    <n v="166.42"/>
    <n v="214.8"/>
    <n v="45.5"/>
    <n v="44.04"/>
    <s v="NA"/>
    <s v="NA"/>
    <s v="EQ9008"/>
    <s v="2022_10_03_11_19_29"/>
  </r>
  <r>
    <n v="29.81"/>
    <n v="205"/>
    <n v="-58.53"/>
    <n v="47.72"/>
    <s v="NA"/>
    <m/>
    <n v="-13.827"/>
    <n v="131.82730000000001"/>
    <s v="TLD"/>
    <n v="6.81"/>
    <n v="54.93"/>
    <n v="45.44"/>
    <n v="43.98"/>
    <s v="NA"/>
    <s v="NA"/>
    <s v="EQ9008"/>
    <s v="2022_10_03_11_19_40"/>
  </r>
  <r>
    <n v="29.71"/>
    <n v="210"/>
    <n v="-58.62"/>
    <n v="47.68"/>
    <s v="NA"/>
    <m/>
    <n v="-13.827"/>
    <n v="131.82730000000001"/>
    <s v="TLD"/>
    <n v="324.54000000000002"/>
    <n v="12.63"/>
    <n v="45.38"/>
    <n v="43.92"/>
    <s v="NA"/>
    <s v="NA"/>
    <s v="EQ9008"/>
    <s v="2022_10_03_11_19_51"/>
  </r>
  <r>
    <n v="21.53"/>
    <n v="215"/>
    <n v="-58.58"/>
    <n v="47.68"/>
    <s v="NA"/>
    <m/>
    <n v="-13.827"/>
    <n v="131.82730000000001"/>
    <s v="TLD"/>
    <n v="345.57"/>
    <n v="33.659999999999997"/>
    <n v="45.33"/>
    <n v="43.87"/>
    <s v="NA"/>
    <s v="NA"/>
    <s v="EQ9008"/>
    <s v="2022_10_03_11_20_01"/>
  </r>
  <r>
    <n v="26.68"/>
    <n v="220"/>
    <n v="-58.49"/>
    <n v="47.76"/>
    <s v="NA"/>
    <m/>
    <n v="-13.827"/>
    <n v="131.82730000000001"/>
    <s v="TLD"/>
    <n v="342.77"/>
    <n v="30.94"/>
    <n v="45.27"/>
    <n v="43.81"/>
    <s v="NA"/>
    <s v="NA"/>
    <s v="EQ9008"/>
    <s v="2022_10_03_11_20_13"/>
  </r>
  <r>
    <n v="25.45"/>
    <n v="225"/>
    <n v="-58.43"/>
    <n v="47.98"/>
    <s v="NA"/>
    <m/>
    <n v="-13.827"/>
    <n v="131.82730000000001"/>
    <s v="TLD"/>
    <n v="342.6"/>
    <n v="30.99"/>
    <n v="45.21"/>
    <n v="43.76"/>
    <s v="NA"/>
    <s v="NA"/>
    <s v="EQ9008"/>
    <s v="2022_10_03_11_20_24"/>
  </r>
  <r>
    <n v="27.35"/>
    <n v="230"/>
    <n v="-58.4"/>
    <n v="48.07"/>
    <s v="NA"/>
    <m/>
    <n v="-13.827"/>
    <n v="131.82730000000001"/>
    <s v="TLD"/>
    <n v="354.58"/>
    <n v="43.07"/>
    <n v="45.17"/>
    <n v="43.71"/>
    <s v="NA"/>
    <s v="NA"/>
    <s v="EQ9008"/>
    <s v="2022_10_03_11_20_35"/>
  </r>
  <r>
    <n v="23.42"/>
    <n v="235"/>
    <n v="-58.48"/>
    <n v="48.26"/>
    <s v="NA"/>
    <m/>
    <n v="-13.827"/>
    <n v="131.82730000000001"/>
    <s v="TLD"/>
    <n v="299.77"/>
    <n v="348.46"/>
    <n v="44.65"/>
    <n v="43.14"/>
    <s v="NA"/>
    <s v="NA"/>
    <s v="EQ9008"/>
    <s v="2022_10_03_11_23_30"/>
  </r>
  <r>
    <n v="29.05"/>
    <n v="240"/>
    <n v="-58.51"/>
    <n v="48.33"/>
    <s v="NA"/>
    <m/>
    <n v="-13.827"/>
    <n v="131.82730000000001"/>
    <s v="TLD"/>
    <n v="287.98"/>
    <n v="336.74"/>
    <n v="44.63"/>
    <n v="43.11"/>
    <s v="NA"/>
    <s v="NA"/>
    <s v="EQ9008"/>
    <s v="2022_10_03_11_23_40"/>
  </r>
  <r>
    <n v="16.420000000000002"/>
    <n v="245"/>
    <n v="-58.45"/>
    <n v="48.35"/>
    <s v="NA"/>
    <m/>
    <n v="-13.827"/>
    <n v="131.82730000000001"/>
    <s v="TLD"/>
    <n v="330.09"/>
    <n v="18.899999999999999"/>
    <n v="44.6"/>
    <n v="43.08"/>
    <s v="NA"/>
    <s v="NA"/>
    <s v="EQ9008"/>
    <s v="2022_10_03_11_23_54"/>
  </r>
  <r>
    <n v="30.04"/>
    <n v="250"/>
    <n v="-58.37"/>
    <n v="48.39"/>
    <s v="NA"/>
    <m/>
    <n v="-13.827"/>
    <n v="131.82730000000001"/>
    <s v="TLD"/>
    <n v="20.9"/>
    <n v="69.75"/>
    <n v="44.58"/>
    <n v="43.05"/>
    <s v="NA"/>
    <s v="NA"/>
    <s v="EQ9008"/>
    <s v="2022_10_03_11_24_06"/>
  </r>
  <r>
    <n v="29.95"/>
    <n v="255"/>
    <n v="-58.36"/>
    <n v="48.56"/>
    <s v="NA"/>
    <m/>
    <n v="-13.827"/>
    <n v="131.82730000000001"/>
    <s v="TLD"/>
    <n v="52.84"/>
    <n v="101.88"/>
    <n v="44.56"/>
    <n v="43.03"/>
    <s v="NA"/>
    <s v="NA"/>
    <s v="EQ9008"/>
    <s v="2022_10_03_11_24_16"/>
  </r>
  <r>
    <n v="28.1"/>
    <n v="260"/>
    <n v="-58.43"/>
    <n v="48.79"/>
    <s v="NA"/>
    <m/>
    <n v="-13.827"/>
    <n v="131.82730000000001"/>
    <s v="TLD"/>
    <n v="116.88"/>
    <n v="166.16"/>
    <n v="44.54"/>
    <n v="43.01"/>
    <s v="NA"/>
    <s v="NA"/>
    <s v="EQ9008"/>
    <s v="2022_10_03_11_24_27"/>
  </r>
  <r>
    <n v="27.21"/>
    <n v="265"/>
    <n v="-58.5"/>
    <n v="48.86"/>
    <s v="NA"/>
    <m/>
    <n v="-13.827"/>
    <n v="131.82730000000001"/>
    <s v="TLD"/>
    <n v="156.68"/>
    <n v="206.06"/>
    <n v="44.52"/>
    <n v="42.98"/>
    <s v="NA"/>
    <s v="NA"/>
    <s v="EQ9008"/>
    <s v="2022_10_03_11_24_38"/>
  </r>
  <r>
    <n v="24.08"/>
    <n v="270"/>
    <n v="-58.48"/>
    <n v="49.01"/>
    <s v="NA"/>
    <m/>
    <n v="-13.827"/>
    <n v="131.82730000000001"/>
    <s v="TLD"/>
    <n v="146.61000000000001"/>
    <n v="196.14"/>
    <n v="44.5"/>
    <n v="42.96"/>
    <s v="NA"/>
    <s v="NA"/>
    <s v="EQ9008"/>
    <s v="2022_10_03_11_24_50"/>
  </r>
  <r>
    <n v="27.06"/>
    <n v="275"/>
    <n v="-58.5"/>
    <n v="48.95"/>
    <s v="NA"/>
    <m/>
    <n v="-13.827"/>
    <n v="131.82730000000001"/>
    <s v="TLD"/>
    <n v="150.80000000000001"/>
    <n v="200.29"/>
    <n v="44.48"/>
    <n v="42.94"/>
    <s v="NA"/>
    <s v="NA"/>
    <s v="EQ9008"/>
    <s v="2022_10_03_11_25_01"/>
  </r>
  <r>
    <n v="26.64"/>
    <n v="280"/>
    <n v="-58.58"/>
    <n v="48.91"/>
    <s v="NA"/>
    <m/>
    <n v="-13.827"/>
    <n v="131.82730000000001"/>
    <s v="TLD"/>
    <n v="158.26"/>
    <n v="207.72"/>
    <n v="44.47"/>
    <n v="42.92"/>
    <s v="NA"/>
    <s v="NA"/>
    <s v="EQ9008"/>
    <s v="2022_10_03_11_25_12"/>
  </r>
  <r>
    <n v="24.37"/>
    <n v="285"/>
    <n v="-58.59"/>
    <n v="48.99"/>
    <s v="NA"/>
    <m/>
    <n v="-13.827"/>
    <n v="131.82730000000001"/>
    <s v="TLD"/>
    <n v="191.67"/>
    <n v="241.22"/>
    <n v="44.45"/>
    <n v="42.9"/>
    <s v="NA"/>
    <s v="NA"/>
    <s v="EQ9008"/>
    <s v="2022_10_03_11_25_24"/>
  </r>
  <r>
    <n v="28.29"/>
    <n v="290"/>
    <n v="-58.62"/>
    <n v="48.95"/>
    <s v="NA"/>
    <m/>
    <n v="-13.827"/>
    <n v="131.82730000000001"/>
    <s v="TLD"/>
    <n v="202.3"/>
    <n v="251.83"/>
    <n v="44.44"/>
    <n v="42.88"/>
    <s v="NA"/>
    <s v="NA"/>
    <s v="EQ9008"/>
    <s v="2022_10_03_11_25_35"/>
  </r>
  <r>
    <n v="29.38"/>
    <n v="295"/>
    <n v="-58.67"/>
    <n v="48.89"/>
    <s v="NA"/>
    <m/>
    <n v="-13.827"/>
    <n v="131.82730000000001"/>
    <s v="TLD"/>
    <n v="226.79"/>
    <n v="276.27"/>
    <n v="44.43"/>
    <n v="42.87"/>
    <s v="NA"/>
    <s v="NA"/>
    <s v="EQ9008"/>
    <s v="2022_10_03_11_25_45"/>
  </r>
  <r>
    <n v="31.32"/>
    <n v="300"/>
    <n v="-58.66"/>
    <n v="48.96"/>
    <s v="NA"/>
    <m/>
    <n v="-13.827"/>
    <n v="131.82730000000001"/>
    <s v="TLD"/>
    <n v="239.05"/>
    <n v="288.62"/>
    <n v="44.42"/>
    <n v="42.85"/>
    <s v="NA"/>
    <s v="NA"/>
    <s v="EQ9008"/>
    <s v="2022_10_03_11_25_55"/>
  </r>
  <r>
    <n v="28.29"/>
    <n v="305"/>
    <n v="-58.57"/>
    <n v="49.07"/>
    <s v="NA"/>
    <m/>
    <n v="-13.827"/>
    <n v="131.82730000000001"/>
    <s v="TLD"/>
    <n v="258.76"/>
    <n v="308.44"/>
    <n v="44.41"/>
    <n v="42.84"/>
    <s v="NA"/>
    <s v="NA"/>
    <s v="EQ9008"/>
    <s v="2022_10_03_11_26_05"/>
  </r>
  <r>
    <n v="29.05"/>
    <n v="310"/>
    <n v="-58.58"/>
    <n v="49.01"/>
    <s v="NA"/>
    <m/>
    <n v="-13.827"/>
    <n v="131.82730000000001"/>
    <s v="TLD"/>
    <n v="277.52"/>
    <n v="327.16000000000003"/>
    <n v="44.41"/>
    <n v="42.83"/>
    <s v="NA"/>
    <s v="NA"/>
    <s v="EQ9008"/>
    <s v="2022_10_03_11_26_15"/>
  </r>
  <r>
    <n v="28.72"/>
    <n v="315"/>
    <n v="-58.52"/>
    <n v="49.26"/>
    <s v="NA"/>
    <m/>
    <n v="-13.827"/>
    <n v="131.82730000000001"/>
    <s v="TLD"/>
    <n v="261.37"/>
    <n v="311.27"/>
    <n v="44.4"/>
    <n v="42.82"/>
    <s v="NA"/>
    <s v="NA"/>
    <s v="EQ9008"/>
    <s v="2022_10_03_11_26_25"/>
  </r>
  <r>
    <n v="27.49"/>
    <n v="320"/>
    <n v="-58.51"/>
    <n v="49.4"/>
    <s v="NA"/>
    <m/>
    <n v="-13.827"/>
    <n v="131.82730000000001"/>
    <s v="TLD"/>
    <n v="216.83"/>
    <n v="266.88"/>
    <n v="44.4"/>
    <n v="42.81"/>
    <s v="NA"/>
    <s v="NA"/>
    <s v="EQ9008"/>
    <s v="2022_10_03_11_26_35"/>
  </r>
  <r>
    <n v="27.06"/>
    <n v="325"/>
    <n v="-58.51"/>
    <n v="49.45"/>
    <s v="NA"/>
    <m/>
    <n v="-13.827"/>
    <n v="131.82730000000001"/>
    <s v="TLD"/>
    <n v="217.34"/>
    <n v="267.45"/>
    <n v="44.4"/>
    <n v="42.81"/>
    <s v="NA"/>
    <s v="NA"/>
    <s v="EQ9008"/>
    <s v="2022_10_03_11_26_46"/>
  </r>
  <r>
    <n v="25.6"/>
    <n v="330"/>
    <n v="-58.46"/>
    <n v="49.62"/>
    <s v="NA"/>
    <m/>
    <n v="-13.827"/>
    <n v="131.82730000000001"/>
    <s v="TLD"/>
    <n v="190.78"/>
    <n v="241.07"/>
    <n v="44.39"/>
    <n v="42.8"/>
    <s v="NA"/>
    <s v="NA"/>
    <s v="EQ9008"/>
    <s v="2022_10_03_11_26_57"/>
  </r>
  <r>
    <n v="26.31"/>
    <n v="335"/>
    <n v="-58.37"/>
    <n v="49.74"/>
    <s v="NA"/>
    <m/>
    <n v="-13.827"/>
    <n v="131.82730000000001"/>
    <s v="TLD"/>
    <n v="154.72"/>
    <n v="205.15"/>
    <n v="44.39"/>
    <n v="42.79"/>
    <s v="NA"/>
    <s v="NA"/>
    <s v="EQ9008"/>
    <s v="2022_10_03_11_27_08"/>
  </r>
  <r>
    <n v="27.91"/>
    <n v="340"/>
    <n v="-58.31"/>
    <n v="49.77"/>
    <s v="NA"/>
    <m/>
    <n v="-13.827"/>
    <n v="131.82730000000001"/>
    <s v="TLD"/>
    <n v="117.37"/>
    <n v="167.84"/>
    <n v="44.4"/>
    <n v="42.79"/>
    <s v="NA"/>
    <s v="NA"/>
    <s v="EQ9008"/>
    <s v="2022_10_03_11_27_19"/>
  </r>
  <r>
    <n v="28.72"/>
    <n v="345"/>
    <n v="-58.28"/>
    <n v="49.29"/>
    <s v="NA"/>
    <m/>
    <n v="-13.827"/>
    <n v="131.82730000000001"/>
    <s v="TLD"/>
    <n v="0.54"/>
    <n v="50.53"/>
    <n v="44.4"/>
    <n v="42.79"/>
    <s v="NA"/>
    <s v="NA"/>
    <s v="EQ9008"/>
    <s v="2022_10_03_11_27_30"/>
  </r>
  <r>
    <n v="24.27"/>
    <n v="350"/>
    <n v="-58.44"/>
    <n v="49.69"/>
    <s v="NA"/>
    <m/>
    <n v="-13.827"/>
    <n v="131.82730000000001"/>
    <s v="TLD"/>
    <n v="229.35"/>
    <n v="279.76"/>
    <n v="44.41"/>
    <n v="42.79"/>
    <s v="NA"/>
    <s v="NA"/>
    <s v="EQ9008"/>
    <s v="2022_10_03_11_27_42"/>
  </r>
  <r>
    <n v="28.39"/>
    <n v="355"/>
    <n v="-58.25"/>
    <n v="49.93"/>
    <s v="NA"/>
    <m/>
    <n v="-13.827"/>
    <n v="131.82730000000001"/>
    <s v="TLD"/>
    <n v="127.55"/>
    <n v="178.21"/>
    <n v="44.41"/>
    <n v="42.79"/>
    <s v="NA"/>
    <s v="NA"/>
    <s v="EQ9008"/>
    <s v="2022_10_03_11_27_53"/>
  </r>
  <r>
    <n v="29.95"/>
    <n v="360"/>
    <n v="-58.23"/>
    <n v="49.85"/>
    <s v="NA"/>
    <m/>
    <n v="-13.827"/>
    <n v="131.82730000000001"/>
    <s v="TLD"/>
    <n v="103.3"/>
    <n v="153.88"/>
    <n v="44.42"/>
    <n v="42.79"/>
    <s v="NA"/>
    <s v="NA"/>
    <s v="EQ9008"/>
    <s v="2022_10_03_11_28_04"/>
  </r>
  <r>
    <n v="27.58"/>
    <n v="365"/>
    <n v="-58.19"/>
    <n v="49.68"/>
    <s v="NA"/>
    <m/>
    <n v="-13.827"/>
    <n v="131.82730000000001"/>
    <s v="TLD"/>
    <n v="45.15"/>
    <n v="95.58"/>
    <n v="44.43"/>
    <n v="42.8"/>
    <s v="NA"/>
    <s v="NA"/>
    <s v="EQ9008"/>
    <s v="2022_10_03_11_28_14"/>
  </r>
  <r>
    <n v="29.81"/>
    <n v="370"/>
    <n v="-58.31"/>
    <n v="49.65"/>
    <s v="NA"/>
    <m/>
    <n v="-13.827"/>
    <n v="131.82730000000001"/>
    <s v="TLD"/>
    <n v="313.92"/>
    <n v="4.32"/>
    <n v="44.44"/>
    <n v="42.8"/>
    <s v="NA"/>
    <s v="NA"/>
    <s v="EQ9008"/>
    <s v="2022_10_03_11_28_24"/>
  </r>
  <r>
    <n v="31.7"/>
    <n v="375"/>
    <n v="-58.36"/>
    <n v="49.92"/>
    <s v="NA"/>
    <m/>
    <n v="-13.827"/>
    <n v="131.82730000000001"/>
    <s v="TLD"/>
    <n v="272.27"/>
    <n v="322.95999999999998"/>
    <n v="44.45"/>
    <n v="42.81"/>
    <s v="NA"/>
    <s v="NA"/>
    <s v="EQ9008"/>
    <s v="2022_10_03_11_28_34"/>
  </r>
  <r>
    <n v="32.270000000000003"/>
    <n v="380"/>
    <n v="-58.33"/>
    <n v="49.89"/>
    <s v="NA"/>
    <m/>
    <n v="-13.827"/>
    <n v="131.82730000000001"/>
    <s v="TLD"/>
    <n v="256.85000000000002"/>
    <n v="307.52"/>
    <n v="44.46"/>
    <n v="42.81"/>
    <s v="NA"/>
    <s v="NA"/>
    <s v="EQ9008"/>
    <s v="2022_10_03_11_28_44"/>
  </r>
  <r>
    <n v="31.18"/>
    <n v="385"/>
    <n v="-58.28"/>
    <n v="50.13"/>
    <s v="NA"/>
    <m/>
    <n v="-13.827"/>
    <n v="131.82730000000001"/>
    <s v="TLD"/>
    <n v="182.49"/>
    <n v="233.42"/>
    <n v="44.47"/>
    <n v="42.82"/>
    <s v="NA"/>
    <s v="NA"/>
    <s v="EQ9008"/>
    <s v="2022_10_03_11_28_53"/>
  </r>
  <r>
    <n v="30.61"/>
    <n v="390"/>
    <n v="-58.16"/>
    <n v="50.12"/>
    <s v="NA"/>
    <m/>
    <n v="-13.827"/>
    <n v="131.82730000000001"/>
    <s v="TLD"/>
    <n v="116.18"/>
    <n v="167.11"/>
    <n v="44.49"/>
    <n v="42.83"/>
    <s v="NA"/>
    <s v="NA"/>
    <s v="EQ9008"/>
    <s v="2022_10_03_11_29_03"/>
  </r>
  <r>
    <n v="29.24"/>
    <n v="395"/>
    <n v="-58.2"/>
    <n v="50.27"/>
    <s v="NA"/>
    <m/>
    <n v="-13.827"/>
    <n v="131.82730000000001"/>
    <s v="TLD"/>
    <n v="96.89"/>
    <n v="147.97999999999999"/>
    <n v="44.51"/>
    <n v="42.84"/>
    <s v="NA"/>
    <s v="NA"/>
    <s v="EQ9008"/>
    <s v="2022_10_03_11_29_14"/>
  </r>
  <r>
    <n v="29.43"/>
    <n v="400"/>
    <n v="-58.23"/>
    <n v="50.18"/>
    <s v="NA"/>
    <m/>
    <n v="-13.827"/>
    <n v="131.82730000000001"/>
    <s v="TLD"/>
    <n v="62.13"/>
    <n v="113.13"/>
    <n v="44.52"/>
    <n v="42.85"/>
    <s v="NA"/>
    <s v="NA"/>
    <s v="EQ9008"/>
    <s v="2022_10_03_11_29_24"/>
  </r>
  <r>
    <n v="29.43"/>
    <n v="405"/>
    <n v="-58.2"/>
    <n v="50.15"/>
    <s v="NA"/>
    <m/>
    <n v="-13.827"/>
    <n v="131.82730000000001"/>
    <s v="TLD"/>
    <n v="15.33"/>
    <n v="66.31"/>
    <n v="44.54"/>
    <n v="42.87"/>
    <s v="NA"/>
    <s v="NA"/>
    <s v="EQ9008"/>
    <s v="2022_10_03_11_29_34"/>
  </r>
  <r>
    <n v="29.81"/>
    <n v="410"/>
    <n v="-58.38"/>
    <n v="50.38"/>
    <s v="NA"/>
    <m/>
    <n v="-13.827"/>
    <n v="131.82730000000001"/>
    <s v="TLD"/>
    <n v="278.14999999999998"/>
    <n v="329.37"/>
    <n v="44.56"/>
    <n v="42.88"/>
    <s v="NA"/>
    <s v="NA"/>
    <s v="EQ9008"/>
    <s v="2022_10_03_11_29_44"/>
  </r>
  <r>
    <n v="28.81"/>
    <n v="415"/>
    <n v="-58.31"/>
    <n v="50.78"/>
    <s v="NA"/>
    <m/>
    <n v="-13.827"/>
    <n v="131.82730000000001"/>
    <s v="TLD"/>
    <n v="143.41"/>
    <n v="195.05"/>
    <n v="44.58"/>
    <n v="42.9"/>
    <s v="NA"/>
    <s v="NA"/>
    <s v="EQ9008"/>
    <s v="2022_10_03_11_29_54"/>
  </r>
  <r>
    <n v="28.81"/>
    <n v="420"/>
    <n v="-58.19"/>
    <n v="50.6"/>
    <s v="NA"/>
    <m/>
    <n v="-13.827"/>
    <n v="131.82730000000001"/>
    <s v="TLD"/>
    <n v="62.92"/>
    <n v="114.38"/>
    <n v="44.6"/>
    <n v="42.91"/>
    <s v="NA"/>
    <s v="NA"/>
    <s v="EQ9008"/>
    <s v="2022_10_03_11_30_04"/>
  </r>
  <r>
    <n v="31.61"/>
    <n v="425"/>
    <n v="-58.35"/>
    <n v="50.42"/>
    <s v="NA"/>
    <m/>
    <n v="-13.827"/>
    <n v="131.82730000000001"/>
    <s v="TLD"/>
    <n v="330.92"/>
    <n v="22.21"/>
    <n v="44.63"/>
    <n v="42.93"/>
    <s v="NA"/>
    <s v="NA"/>
    <s v="EQ9008"/>
    <s v="2022_10_03_11_30_14"/>
  </r>
  <r>
    <n v="29.1"/>
    <n v="430"/>
    <n v="-58.34"/>
    <n v="50.88"/>
    <s v="NA"/>
    <m/>
    <n v="-13.827"/>
    <n v="131.82730000000001"/>
    <s v="TLD"/>
    <n v="158.88999999999999"/>
    <n v="210.65"/>
    <n v="44.65"/>
    <n v="42.95"/>
    <s v="NA"/>
    <s v="NA"/>
    <s v="EQ9008"/>
    <s v="2022_10_03_11_30_24"/>
  </r>
  <r>
    <n v="24.7"/>
    <n v="435"/>
    <n v="-58.11"/>
    <n v="50.91"/>
    <s v="NA"/>
    <m/>
    <n v="-13.827"/>
    <n v="131.82730000000001"/>
    <s v="TLD"/>
    <n v="59.35"/>
    <n v="111.15"/>
    <n v="44.68"/>
    <n v="42.97"/>
    <s v="NA"/>
    <s v="NA"/>
    <s v="EQ9008"/>
    <s v="2022_10_03_11_30_35"/>
  </r>
  <r>
    <n v="19.02"/>
    <n v="440"/>
    <n v="-58.25"/>
    <n v="50.8"/>
    <s v="NA"/>
    <m/>
    <n v="-13.827"/>
    <n v="131.82730000000001"/>
    <s v="TLD"/>
    <n v="289.5"/>
    <n v="341.2"/>
    <n v="44.71"/>
    <n v="43"/>
    <s v="NA"/>
    <s v="NA"/>
    <s v="EQ9008"/>
    <s v="2022_10_03_11_30_48"/>
  </r>
  <r>
    <n v="7.05"/>
    <n v="440.87"/>
    <n v="-58.11"/>
    <n v="50.76"/>
    <s v="NA"/>
    <m/>
    <n v="-13.827"/>
    <n v="131.82730000000001"/>
    <s v="TLD"/>
    <n v="345.08"/>
    <n v="36.729999999999997"/>
    <n v="44.73"/>
    <n v="43.01"/>
    <s v="NA"/>
    <s v="NA"/>
    <s v="EQ9008"/>
    <s v="2022_10_03_11_30_54"/>
  </r>
  <r>
    <n v="7.33"/>
    <n v="440.87"/>
    <n v="-58.11"/>
    <n v="50.76"/>
    <s v="NA"/>
    <m/>
    <n v="-13.827"/>
    <n v="131.82730000000001"/>
    <s v="TLD"/>
    <n v="345.08"/>
    <n v="36.729999999999997"/>
    <n v="44.73"/>
    <n v="43.01"/>
    <s v="NA"/>
    <s v="NA"/>
    <s v="EQ9008"/>
    <s v="2022_10_03_11_30_54"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E871A5-605F-4206-88BE-613C10274168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6:G7" firstHeaderRow="0" firstDataRow="1" firstDataCol="0"/>
  <pivotFields count="17"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</pivotFields>
  <rowItems count="1">
    <i/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Count of Measured Depth" fld="1" subtotal="count" baseField="0" baseItem="0"/>
    <dataField name="Varp of Dip" fld="2" subtotal="varp" baseField="0" baseItem="1"/>
    <dataField name="Varp of TN Azimuth" fld="3" subtotal="varp" baseField="0" baseItem="2"/>
    <dataField name="Min of Temperature X" fld="11" subtotal="min" baseField="0" baseItem="4"/>
    <dataField name="Max of Temperature X" fld="11" subtotal="max" baseField="0" baseItem="5"/>
    <dataField name="Min of Temperature Y" fld="12" subtotal="min" baseField="0" baseItem="6"/>
    <dataField name="Max of Temperature Y" fld="12" subtotal="max" baseField="0" baseItem="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2A46FD-A61B-48A5-AA57-ECED1639D6C0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1:G12" firstHeaderRow="0" firstDataRow="1" firstDataCol="0"/>
  <pivotFields count="17"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</pivotFields>
  <rowItems count="1">
    <i/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Count of Measured Depth" fld="1" subtotal="count" baseField="0" baseItem="1"/>
    <dataField name="Varp of Dip" fld="2" subtotal="varp" baseField="0" baseItem="1"/>
    <dataField name="Varp of TN Azimuth" fld="3" subtotal="varp" baseField="0" baseItem="1"/>
    <dataField name="Min of Temperature X" fld="11" subtotal="min" baseField="0" baseItem="1"/>
    <dataField name="Max of Temperature X2" fld="11" subtotal="max" baseField="0" baseItem="5"/>
    <dataField name="Min of Temperature Y" fld="12" subtotal="min" baseField="0" baseItem="5"/>
    <dataField name="Max of Temperature Y2" fld="12" subtotal="max" baseField="0" baseItem="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A0DA-A2CC-4B20-833C-B041089145DB}">
  <sheetPr>
    <pageSetUpPr fitToPage="1"/>
  </sheetPr>
  <dimension ref="A1:K1175"/>
  <sheetViews>
    <sheetView topLeftCell="A112" zoomScale="90" zoomScaleNormal="90" workbookViewId="0">
      <selection activeCell="A4" sqref="A4"/>
    </sheetView>
  </sheetViews>
  <sheetFormatPr defaultRowHeight="15" x14ac:dyDescent="0.25"/>
  <cols>
    <col min="1" max="1" width="13.140625" bestFit="1" customWidth="1"/>
    <col min="2" max="2" width="13.7109375" bestFit="1" customWidth="1"/>
    <col min="3" max="3" width="10.5703125" style="3" bestFit="1" customWidth="1"/>
    <col min="4" max="4" width="8.85546875" style="4"/>
  </cols>
  <sheetData>
    <row r="1" spans="1:11" x14ac:dyDescent="0.25">
      <c r="C1"/>
      <c r="D1"/>
    </row>
    <row r="2" spans="1:11" x14ac:dyDescent="0.25">
      <c r="A2" s="2"/>
      <c r="B2" s="2" t="s">
        <v>6</v>
      </c>
      <c r="C2" s="2"/>
      <c r="D2" s="2" t="s">
        <v>39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39</v>
      </c>
      <c r="J2" s="2" t="s">
        <v>40</v>
      </c>
      <c r="K2" s="2"/>
    </row>
    <row r="3" spans="1:11" x14ac:dyDescent="0.25">
      <c r="A3" t="s">
        <v>8</v>
      </c>
      <c r="B3" t="s">
        <v>9</v>
      </c>
      <c r="C3" t="s">
        <v>11</v>
      </c>
      <c r="D3" t="s">
        <v>35</v>
      </c>
      <c r="E3" t="s">
        <v>0</v>
      </c>
      <c r="F3" t="s">
        <v>1</v>
      </c>
      <c r="G3" t="s">
        <v>3</v>
      </c>
      <c r="H3" t="s">
        <v>2</v>
      </c>
      <c r="I3" t="s">
        <v>36</v>
      </c>
      <c r="J3" t="s">
        <v>37</v>
      </c>
      <c r="K3" t="s">
        <v>38</v>
      </c>
    </row>
    <row r="4" spans="1:11" x14ac:dyDescent="0.25">
      <c r="A4" t="s">
        <v>55</v>
      </c>
      <c r="B4" t="s">
        <v>68</v>
      </c>
      <c r="C4" t="s">
        <v>33</v>
      </c>
      <c r="D4">
        <v>-0.20431472072610601</v>
      </c>
      <c r="E4">
        <v>-76.14</v>
      </c>
      <c r="F4">
        <v>42.92</v>
      </c>
      <c r="G4">
        <v>-3.3329478348793101E-2</v>
      </c>
      <c r="H4">
        <v>-3.5841692594069399E-2</v>
      </c>
      <c r="I4">
        <v>0.19836588429056101</v>
      </c>
      <c r="J4">
        <v>0</v>
      </c>
      <c r="K4" t="s">
        <v>66</v>
      </c>
    </row>
    <row r="5" spans="1:11" x14ac:dyDescent="0.25">
      <c r="A5" t="s">
        <v>55</v>
      </c>
      <c r="B5" t="s">
        <v>68</v>
      </c>
      <c r="C5" t="s">
        <v>33</v>
      </c>
      <c r="D5">
        <v>5</v>
      </c>
      <c r="E5">
        <v>-76.040000000000006</v>
      </c>
      <c r="F5">
        <v>42.7</v>
      </c>
      <c r="G5">
        <v>0.816874388993725</v>
      </c>
      <c r="H5">
        <v>0.88198604277526405</v>
      </c>
      <c r="I5">
        <v>-4.8533279849895097</v>
      </c>
      <c r="J5">
        <v>0.65209746783698197</v>
      </c>
      <c r="K5" t="s">
        <v>66</v>
      </c>
    </row>
    <row r="6" spans="1:11" x14ac:dyDescent="0.25">
      <c r="A6" t="s">
        <v>55</v>
      </c>
      <c r="B6" t="s">
        <v>68</v>
      </c>
      <c r="C6" t="s">
        <v>33</v>
      </c>
      <c r="D6">
        <v>10</v>
      </c>
      <c r="E6">
        <v>-75.92</v>
      </c>
      <c r="F6">
        <v>42.72</v>
      </c>
      <c r="G6">
        <v>1.6384867027451899</v>
      </c>
      <c r="H6">
        <v>1.7720457278378201</v>
      </c>
      <c r="I6">
        <v>-9.7043814275590901</v>
      </c>
      <c r="J6">
        <v>0.72058665232557895</v>
      </c>
      <c r="K6" t="s">
        <v>66</v>
      </c>
    </row>
    <row r="7" spans="1:11" x14ac:dyDescent="0.25">
      <c r="A7" t="s">
        <v>55</v>
      </c>
      <c r="B7" t="s">
        <v>68</v>
      </c>
      <c r="C7" t="s">
        <v>33</v>
      </c>
      <c r="D7">
        <v>15</v>
      </c>
      <c r="E7">
        <v>-75.930000000000007</v>
      </c>
      <c r="F7">
        <v>42.99</v>
      </c>
      <c r="G7">
        <v>2.4655125046886002</v>
      </c>
      <c r="H7">
        <v>2.66343588852751</v>
      </c>
      <c r="I7">
        <v>-14.554272509381899</v>
      </c>
      <c r="J7">
        <v>0.39851303405010002</v>
      </c>
      <c r="K7" t="s">
        <v>66</v>
      </c>
    </row>
    <row r="8" spans="1:11" x14ac:dyDescent="0.25">
      <c r="A8" t="s">
        <v>55</v>
      </c>
      <c r="B8" t="s">
        <v>68</v>
      </c>
      <c r="C8" t="s">
        <v>33</v>
      </c>
      <c r="D8">
        <v>20</v>
      </c>
      <c r="E8">
        <v>-76.010000000000005</v>
      </c>
      <c r="F8">
        <v>42.92</v>
      </c>
      <c r="G8">
        <v>3.2915011437553598</v>
      </c>
      <c r="H8">
        <v>3.5505931529894301</v>
      </c>
      <c r="I8">
        <v>-19.4051159435976</v>
      </c>
      <c r="J8">
        <v>0.49068048962010802</v>
      </c>
      <c r="K8" t="s">
        <v>66</v>
      </c>
    </row>
    <row r="9" spans="1:11" x14ac:dyDescent="0.25">
      <c r="A9" t="s">
        <v>55</v>
      </c>
      <c r="B9" t="s">
        <v>68</v>
      </c>
      <c r="C9" t="s">
        <v>33</v>
      </c>
      <c r="D9">
        <v>25</v>
      </c>
      <c r="E9">
        <v>-75.86</v>
      </c>
      <c r="F9">
        <v>42.559999999999903</v>
      </c>
      <c r="G9">
        <v>4.1161452623213499</v>
      </c>
      <c r="H9">
        <v>4.4430299448595303</v>
      </c>
      <c r="I9">
        <v>-24.255215039641602</v>
      </c>
      <c r="J9">
        <v>1.0418932356364601</v>
      </c>
      <c r="K9" t="s">
        <v>66</v>
      </c>
    </row>
    <row r="10" spans="1:11" x14ac:dyDescent="0.25">
      <c r="A10" t="s">
        <v>55</v>
      </c>
      <c r="B10" t="s">
        <v>68</v>
      </c>
      <c r="C10" t="s">
        <v>33</v>
      </c>
      <c r="D10">
        <v>30</v>
      </c>
      <c r="E10">
        <v>-75.89</v>
      </c>
      <c r="F10">
        <v>43.219999999999899</v>
      </c>
      <c r="G10">
        <v>4.9465794784149297</v>
      </c>
      <c r="H10">
        <v>5.33700717825523</v>
      </c>
      <c r="I10">
        <v>-29.104043002782699</v>
      </c>
      <c r="J10">
        <v>0.98300618308027299</v>
      </c>
      <c r="K10" t="s">
        <v>66</v>
      </c>
    </row>
    <row r="11" spans="1:11" x14ac:dyDescent="0.25">
      <c r="A11" t="s">
        <v>55</v>
      </c>
      <c r="B11" t="s">
        <v>68</v>
      </c>
      <c r="C11" t="s">
        <v>33</v>
      </c>
      <c r="D11">
        <v>35</v>
      </c>
      <c r="E11">
        <v>-75.790000000000006</v>
      </c>
      <c r="F11">
        <v>43.41</v>
      </c>
      <c r="G11">
        <v>5.7856766493372698</v>
      </c>
      <c r="H11">
        <v>6.2269583213411401</v>
      </c>
      <c r="I11">
        <v>-33.9521230092491</v>
      </c>
      <c r="J11">
        <v>0.66164368614657998</v>
      </c>
      <c r="K11" t="s">
        <v>66</v>
      </c>
    </row>
    <row r="12" spans="1:11" x14ac:dyDescent="0.25">
      <c r="A12" t="s">
        <v>55</v>
      </c>
      <c r="B12" t="s">
        <v>68</v>
      </c>
      <c r="C12" t="s">
        <v>33</v>
      </c>
      <c r="D12">
        <v>40</v>
      </c>
      <c r="E12">
        <v>-75.729999999999905</v>
      </c>
      <c r="F12">
        <v>43.41</v>
      </c>
      <c r="G12">
        <v>6.6308955944479102</v>
      </c>
      <c r="H12">
        <v>7.1204398730697704</v>
      </c>
      <c r="I12">
        <v>-38.798491628912203</v>
      </c>
      <c r="J12">
        <v>0.35999999998752003</v>
      </c>
      <c r="K12" t="s">
        <v>66</v>
      </c>
    </row>
    <row r="13" spans="1:11" x14ac:dyDescent="0.25">
      <c r="A13" t="s">
        <v>55</v>
      </c>
      <c r="B13" t="s">
        <v>68</v>
      </c>
      <c r="C13" t="s">
        <v>33</v>
      </c>
      <c r="D13">
        <v>45</v>
      </c>
      <c r="E13">
        <v>-75.790000000000006</v>
      </c>
      <c r="F13">
        <v>43.15</v>
      </c>
      <c r="G13">
        <v>7.47408714151676</v>
      </c>
      <c r="H13">
        <v>8.01583061235484</v>
      </c>
      <c r="I13">
        <v>-43.644860248575398</v>
      </c>
      <c r="J13">
        <v>0.52616713579612395</v>
      </c>
      <c r="K13" t="s">
        <v>66</v>
      </c>
    </row>
    <row r="14" spans="1:11" x14ac:dyDescent="0.25">
      <c r="A14" t="s">
        <v>55</v>
      </c>
      <c r="B14" t="s">
        <v>68</v>
      </c>
      <c r="C14" t="s">
        <v>33</v>
      </c>
      <c r="D14">
        <v>50</v>
      </c>
      <c r="E14">
        <v>-75.55</v>
      </c>
      <c r="F14">
        <v>43.2</v>
      </c>
      <c r="G14">
        <v>8.3208435194132502</v>
      </c>
      <c r="H14">
        <v>8.9183169072520805</v>
      </c>
      <c r="I14">
        <v>-48.489280974560202</v>
      </c>
      <c r="J14">
        <v>1.44191295389796</v>
      </c>
      <c r="K14" t="s">
        <v>66</v>
      </c>
    </row>
    <row r="15" spans="1:11" x14ac:dyDescent="0.25">
      <c r="A15" t="s">
        <v>55</v>
      </c>
      <c r="B15" t="s">
        <v>68</v>
      </c>
      <c r="C15" t="s">
        <v>33</v>
      </c>
      <c r="D15">
        <v>55</v>
      </c>
      <c r="E15">
        <v>-75.5</v>
      </c>
      <c r="F15">
        <v>43.8</v>
      </c>
      <c r="G15">
        <v>9.1811367708331009</v>
      </c>
      <c r="H15">
        <v>9.8248607694919503</v>
      </c>
      <c r="I15">
        <v>-53.330564499204698</v>
      </c>
      <c r="J15">
        <v>0.94853340497132299</v>
      </c>
      <c r="K15" t="s">
        <v>66</v>
      </c>
    </row>
    <row r="16" spans="1:11" x14ac:dyDescent="0.25">
      <c r="A16" t="s">
        <v>55</v>
      </c>
      <c r="B16" t="s">
        <v>68</v>
      </c>
      <c r="C16" t="s">
        <v>33</v>
      </c>
      <c r="D16">
        <v>60</v>
      </c>
      <c r="E16">
        <v>-75.44</v>
      </c>
      <c r="F16">
        <v>43.52</v>
      </c>
      <c r="G16">
        <v>10.0471629292716</v>
      </c>
      <c r="H16">
        <v>10.732381933744399</v>
      </c>
      <c r="I16">
        <v>-58.1706458807815</v>
      </c>
      <c r="J16">
        <v>0.55430382235220099</v>
      </c>
      <c r="K16" t="s">
        <v>66</v>
      </c>
    </row>
    <row r="17" spans="1:11" x14ac:dyDescent="0.25">
      <c r="A17" t="s">
        <v>55</v>
      </c>
      <c r="B17" t="s">
        <v>68</v>
      </c>
      <c r="C17" t="s">
        <v>33</v>
      </c>
      <c r="D17">
        <v>65</v>
      </c>
      <c r="E17">
        <v>-75.479999999999905</v>
      </c>
      <c r="F17">
        <v>44.64</v>
      </c>
      <c r="G17">
        <v>10.9203594365346</v>
      </c>
      <c r="H17">
        <v>11.6341041669834</v>
      </c>
      <c r="I17">
        <v>-63.010508617132899</v>
      </c>
      <c r="J17">
        <v>1.70405402440753</v>
      </c>
      <c r="K17" t="s">
        <v>66</v>
      </c>
    </row>
    <row r="18" spans="1:11" x14ac:dyDescent="0.25">
      <c r="A18" t="s">
        <v>55</v>
      </c>
      <c r="B18" t="s">
        <v>68</v>
      </c>
      <c r="C18" t="s">
        <v>33</v>
      </c>
      <c r="D18">
        <v>70</v>
      </c>
      <c r="E18">
        <v>-75.39</v>
      </c>
      <c r="F18">
        <v>44.39</v>
      </c>
      <c r="G18">
        <v>11.801902814841799</v>
      </c>
      <c r="H18">
        <v>12.530711404603499</v>
      </c>
      <c r="I18">
        <v>-67.849821976204396</v>
      </c>
      <c r="J18">
        <v>0.65870427213363103</v>
      </c>
      <c r="K18" t="s">
        <v>66</v>
      </c>
    </row>
    <row r="19" spans="1:11" x14ac:dyDescent="0.25">
      <c r="A19" t="s">
        <v>55</v>
      </c>
      <c r="B19" t="s">
        <v>68</v>
      </c>
      <c r="C19" t="s">
        <v>33</v>
      </c>
      <c r="D19">
        <v>75</v>
      </c>
      <c r="E19">
        <v>-75.419999999999902</v>
      </c>
      <c r="F19">
        <v>43.98</v>
      </c>
      <c r="G19">
        <v>12.6800393369062</v>
      </c>
      <c r="H19">
        <v>13.434185629073401</v>
      </c>
      <c r="I19">
        <v>-72.688477630378301</v>
      </c>
      <c r="J19">
        <v>0.64548651922510902</v>
      </c>
      <c r="K19" t="s">
        <v>66</v>
      </c>
    </row>
    <row r="20" spans="1:11" x14ac:dyDescent="0.25">
      <c r="A20" t="s">
        <v>55</v>
      </c>
      <c r="B20" t="s">
        <v>68</v>
      </c>
      <c r="C20" t="s">
        <v>33</v>
      </c>
      <c r="D20">
        <v>80</v>
      </c>
      <c r="E20">
        <v>-75.2</v>
      </c>
      <c r="F20">
        <v>44.4</v>
      </c>
      <c r="G20">
        <v>13.563864936980799</v>
      </c>
      <c r="H20">
        <v>14.343312044936599</v>
      </c>
      <c r="I20">
        <v>-77.5250288527116</v>
      </c>
      <c r="J20">
        <v>1.4665448735479101</v>
      </c>
      <c r="K20" t="s">
        <v>66</v>
      </c>
    </row>
    <row r="21" spans="1:11" x14ac:dyDescent="0.25">
      <c r="A21" t="s">
        <v>55</v>
      </c>
      <c r="B21" t="s">
        <v>68</v>
      </c>
      <c r="C21" t="s">
        <v>33</v>
      </c>
      <c r="D21">
        <v>85</v>
      </c>
      <c r="E21">
        <v>-75.069999999999993</v>
      </c>
      <c r="F21">
        <v>44.4</v>
      </c>
      <c r="G21">
        <v>14.461330991078301</v>
      </c>
      <c r="H21">
        <v>15.259774205266501</v>
      </c>
      <c r="I21">
        <v>-82.357690605330404</v>
      </c>
      <c r="J21">
        <v>0.78000000000009095</v>
      </c>
      <c r="K21" t="s">
        <v>66</v>
      </c>
    </row>
    <row r="22" spans="1:11" x14ac:dyDescent="0.25">
      <c r="A22" t="s">
        <v>55</v>
      </c>
      <c r="B22" t="s">
        <v>68</v>
      </c>
      <c r="C22" t="s">
        <v>33</v>
      </c>
      <c r="D22">
        <v>90</v>
      </c>
      <c r="E22">
        <v>-75.09</v>
      </c>
      <c r="F22">
        <v>45.01</v>
      </c>
      <c r="G22">
        <v>15.366910350350301</v>
      </c>
      <c r="H22">
        <v>16.174733441376599</v>
      </c>
      <c r="I22">
        <v>-87.189121852598802</v>
      </c>
      <c r="J22">
        <v>0.94994608505084299</v>
      </c>
      <c r="K22" t="s">
        <v>66</v>
      </c>
    </row>
    <row r="23" spans="1:11" x14ac:dyDescent="0.25">
      <c r="A23" t="s">
        <v>55</v>
      </c>
      <c r="B23" t="s">
        <v>68</v>
      </c>
      <c r="C23" t="s">
        <v>33</v>
      </c>
      <c r="D23">
        <v>95</v>
      </c>
      <c r="E23">
        <v>-74.97</v>
      </c>
      <c r="F23">
        <v>44.23</v>
      </c>
      <c r="G23">
        <v>16.274062478436001</v>
      </c>
      <c r="H23">
        <v>17.0940480260283</v>
      </c>
      <c r="I23">
        <v>-92.019425260142199</v>
      </c>
      <c r="J23">
        <v>1.4070571238454499</v>
      </c>
      <c r="K23" t="s">
        <v>66</v>
      </c>
    </row>
    <row r="24" spans="1:11" x14ac:dyDescent="0.25">
      <c r="A24" t="s">
        <v>55</v>
      </c>
      <c r="B24" t="s">
        <v>68</v>
      </c>
      <c r="C24" t="s">
        <v>33</v>
      </c>
      <c r="D24">
        <v>100</v>
      </c>
      <c r="E24">
        <v>-74.94</v>
      </c>
      <c r="F24">
        <v>45.31</v>
      </c>
      <c r="G24">
        <v>17.188084270390199</v>
      </c>
      <c r="H24">
        <v>18.015420754374698</v>
      </c>
      <c r="I24">
        <v>-96.848036356625798</v>
      </c>
      <c r="J24">
        <v>1.69164256929849</v>
      </c>
      <c r="K24" t="s">
        <v>66</v>
      </c>
    </row>
    <row r="25" spans="1:11" x14ac:dyDescent="0.25">
      <c r="A25" t="s">
        <v>55</v>
      </c>
      <c r="B25" t="s">
        <v>68</v>
      </c>
      <c r="C25" t="s">
        <v>33</v>
      </c>
      <c r="D25">
        <v>105</v>
      </c>
      <c r="E25">
        <v>-74.89</v>
      </c>
      <c r="F25">
        <v>45.24</v>
      </c>
      <c r="G25">
        <v>18.112617639857</v>
      </c>
      <c r="H25">
        <v>18.931123377119398</v>
      </c>
      <c r="I25">
        <v>-101.675739885628</v>
      </c>
      <c r="J25">
        <v>0.319292513687924</v>
      </c>
      <c r="K25" t="s">
        <v>66</v>
      </c>
    </row>
    <row r="26" spans="1:11" x14ac:dyDescent="0.25">
      <c r="A26" t="s">
        <v>55</v>
      </c>
      <c r="B26" t="s">
        <v>68</v>
      </c>
      <c r="C26" t="s">
        <v>33</v>
      </c>
      <c r="D26">
        <v>110</v>
      </c>
      <c r="E26">
        <v>-74.92</v>
      </c>
      <c r="F26">
        <v>45.94</v>
      </c>
      <c r="G26">
        <v>19.0427516159533</v>
      </c>
      <c r="H26">
        <v>19.842306742062899</v>
      </c>
      <c r="I26">
        <v>-106.50321652274199</v>
      </c>
      <c r="J26">
        <v>1.1084705671333901</v>
      </c>
      <c r="K26" t="s">
        <v>66</v>
      </c>
    </row>
    <row r="27" spans="1:11" x14ac:dyDescent="0.25">
      <c r="A27" t="s">
        <v>55</v>
      </c>
      <c r="B27" t="s">
        <v>68</v>
      </c>
      <c r="C27" t="s">
        <v>33</v>
      </c>
      <c r="D27">
        <v>115</v>
      </c>
      <c r="E27">
        <v>-74.81</v>
      </c>
      <c r="F27">
        <v>46.04</v>
      </c>
      <c r="G27">
        <v>19.981672713974501</v>
      </c>
      <c r="H27">
        <v>20.749323431448399</v>
      </c>
      <c r="I27">
        <v>-111.32978088700099</v>
      </c>
      <c r="J27">
        <v>0.67833689942312503</v>
      </c>
      <c r="K27" t="s">
        <v>66</v>
      </c>
    </row>
    <row r="28" spans="1:11" x14ac:dyDescent="0.25">
      <c r="A28" t="s">
        <v>55</v>
      </c>
      <c r="B28" t="s">
        <v>68</v>
      </c>
      <c r="C28" t="s">
        <v>33</v>
      </c>
      <c r="D28">
        <v>120</v>
      </c>
      <c r="E28">
        <v>-74.81</v>
      </c>
      <c r="F28">
        <v>46.26</v>
      </c>
      <c r="G28">
        <v>20.9264600709683</v>
      </c>
      <c r="H28">
        <v>21.656925947264799</v>
      </c>
      <c r="I28">
        <v>-116.155092089093</v>
      </c>
      <c r="J28">
        <v>0.34586718880612299</v>
      </c>
      <c r="K28" t="s">
        <v>66</v>
      </c>
    </row>
    <row r="29" spans="1:11" x14ac:dyDescent="0.25">
      <c r="A29" t="s">
        <v>55</v>
      </c>
      <c r="B29" t="s">
        <v>68</v>
      </c>
      <c r="C29" t="s">
        <v>33</v>
      </c>
      <c r="D29">
        <v>125</v>
      </c>
      <c r="E29">
        <v>-74.849999999999895</v>
      </c>
      <c r="F29">
        <v>46.5</v>
      </c>
      <c r="G29">
        <v>21.873660922674699</v>
      </c>
      <c r="H29">
        <v>22.559568683713898</v>
      </c>
      <c r="I29">
        <v>-120.980860015673</v>
      </c>
      <c r="J29">
        <v>0.44676220228750102</v>
      </c>
      <c r="K29" t="s">
        <v>66</v>
      </c>
    </row>
    <row r="30" spans="1:11" x14ac:dyDescent="0.25">
      <c r="A30" t="s">
        <v>55</v>
      </c>
      <c r="B30" t="s">
        <v>68</v>
      </c>
      <c r="C30" t="s">
        <v>33</v>
      </c>
      <c r="D30">
        <v>130</v>
      </c>
      <c r="E30">
        <v>-74.77</v>
      </c>
      <c r="F30">
        <v>46.64</v>
      </c>
      <c r="G30">
        <v>22.8250795511433</v>
      </c>
      <c r="H30">
        <v>23.460219003178601</v>
      </c>
      <c r="I30">
        <v>-125.806170041866</v>
      </c>
      <c r="J30">
        <v>0.52805542052852095</v>
      </c>
      <c r="K30" t="s">
        <v>66</v>
      </c>
    </row>
    <row r="31" spans="1:11" x14ac:dyDescent="0.25">
      <c r="A31" t="s">
        <v>55</v>
      </c>
      <c r="B31" t="s">
        <v>68</v>
      </c>
      <c r="C31" t="s">
        <v>33</v>
      </c>
      <c r="D31">
        <v>135</v>
      </c>
      <c r="E31">
        <v>-74.95</v>
      </c>
      <c r="F31">
        <v>46.87</v>
      </c>
      <c r="G31">
        <v>23.7763182018112</v>
      </c>
      <c r="H31">
        <v>24.354919405397901</v>
      </c>
      <c r="I31">
        <v>-130.63261673326201</v>
      </c>
      <c r="J31">
        <v>1.138552793626</v>
      </c>
      <c r="K31" t="s">
        <v>66</v>
      </c>
    </row>
    <row r="32" spans="1:11" x14ac:dyDescent="0.25">
      <c r="A32" t="s">
        <v>55</v>
      </c>
      <c r="B32" t="s">
        <v>68</v>
      </c>
      <c r="C32" t="s">
        <v>33</v>
      </c>
      <c r="D32">
        <v>140</v>
      </c>
      <c r="E32">
        <v>-74.790000000000006</v>
      </c>
      <c r="F32">
        <v>46.91</v>
      </c>
      <c r="G32">
        <v>24.7290614303616</v>
      </c>
      <c r="H32">
        <v>25.246789477925599</v>
      </c>
      <c r="I32">
        <v>-135.459292521826</v>
      </c>
      <c r="J32">
        <v>0.96204155977101202</v>
      </c>
      <c r="K32" t="s">
        <v>66</v>
      </c>
    </row>
    <row r="33" spans="1:11" x14ac:dyDescent="0.25">
      <c r="A33" t="s">
        <v>55</v>
      </c>
      <c r="B33" t="s">
        <v>68</v>
      </c>
      <c r="C33" t="s">
        <v>33</v>
      </c>
      <c r="D33">
        <v>145</v>
      </c>
      <c r="E33">
        <v>-74.819999999999993</v>
      </c>
      <c r="F33">
        <v>47.16</v>
      </c>
      <c r="G33">
        <v>25.688060213028798</v>
      </c>
      <c r="H33">
        <v>26.139979461795299</v>
      </c>
      <c r="I33">
        <v>-140.28448921206899</v>
      </c>
      <c r="J33">
        <v>0.43240305488721897</v>
      </c>
      <c r="K33" t="s">
        <v>66</v>
      </c>
    </row>
    <row r="34" spans="1:11" x14ac:dyDescent="0.25">
      <c r="A34" t="s">
        <v>55</v>
      </c>
      <c r="B34" t="s">
        <v>68</v>
      </c>
      <c r="C34" t="s">
        <v>33</v>
      </c>
      <c r="D34">
        <v>150</v>
      </c>
      <c r="E34">
        <v>-74.89</v>
      </c>
      <c r="F34">
        <v>46.59</v>
      </c>
      <c r="G34">
        <v>26.641489587817201</v>
      </c>
      <c r="H34">
        <v>27.032943426532601</v>
      </c>
      <c r="I34">
        <v>-145.110826978387</v>
      </c>
      <c r="J34">
        <v>0.98730185033557705</v>
      </c>
      <c r="K34" t="s">
        <v>66</v>
      </c>
    </row>
    <row r="35" spans="1:11" x14ac:dyDescent="0.25">
      <c r="A35" t="s">
        <v>55</v>
      </c>
      <c r="B35" t="s">
        <v>68</v>
      </c>
      <c r="C35" t="s">
        <v>33</v>
      </c>
      <c r="D35">
        <v>155</v>
      </c>
      <c r="E35">
        <v>-74.8</v>
      </c>
      <c r="F35">
        <v>47.27</v>
      </c>
      <c r="G35">
        <v>27.5963912715074</v>
      </c>
      <c r="H35">
        <v>27.925556469132999</v>
      </c>
      <c r="I35">
        <v>-149.936936088469</v>
      </c>
      <c r="J35">
        <v>1.19553207149045</v>
      </c>
      <c r="K35" t="s">
        <v>66</v>
      </c>
    </row>
    <row r="36" spans="1:11" x14ac:dyDescent="0.25">
      <c r="A36" t="s">
        <v>55</v>
      </c>
      <c r="B36" t="s">
        <v>68</v>
      </c>
      <c r="C36" t="s">
        <v>33</v>
      </c>
      <c r="D36">
        <v>160</v>
      </c>
      <c r="E36">
        <v>-75.040000000000006</v>
      </c>
      <c r="F36">
        <v>47.52</v>
      </c>
      <c r="G36">
        <v>28.5538377359339</v>
      </c>
      <c r="H36">
        <v>28.806157810797099</v>
      </c>
      <c r="I36">
        <v>-154.76474302631101</v>
      </c>
      <c r="J36">
        <v>1.4919404694327001</v>
      </c>
      <c r="K36" t="s">
        <v>66</v>
      </c>
    </row>
    <row r="37" spans="1:11" x14ac:dyDescent="0.25">
      <c r="A37" t="s">
        <v>55</v>
      </c>
      <c r="B37" t="s">
        <v>68</v>
      </c>
      <c r="C37" t="s">
        <v>33</v>
      </c>
      <c r="D37">
        <v>165</v>
      </c>
      <c r="E37">
        <v>-74.849999999999895</v>
      </c>
      <c r="F37">
        <v>47.58</v>
      </c>
      <c r="G37">
        <v>29.512129177352499</v>
      </c>
      <c r="H37">
        <v>29.6827272308437</v>
      </c>
      <c r="I37">
        <v>-159.593121053506</v>
      </c>
      <c r="J37">
        <v>1.1438284485618899</v>
      </c>
      <c r="K37" t="s">
        <v>66</v>
      </c>
    </row>
    <row r="38" spans="1:11" x14ac:dyDescent="0.25">
      <c r="A38" t="s">
        <v>55</v>
      </c>
      <c r="B38" t="s">
        <v>68</v>
      </c>
      <c r="C38" t="s">
        <v>33</v>
      </c>
      <c r="D38">
        <v>170</v>
      </c>
      <c r="E38">
        <v>-75.069999999999993</v>
      </c>
      <c r="F38">
        <v>47.899999999999899</v>
      </c>
      <c r="G38">
        <v>30.472362298584599</v>
      </c>
      <c r="H38">
        <v>30.5552824838236</v>
      </c>
      <c r="I38">
        <v>-164.42183666014799</v>
      </c>
      <c r="J38">
        <v>1.4108921816509901</v>
      </c>
      <c r="K38" t="s">
        <v>66</v>
      </c>
    </row>
    <row r="39" spans="1:11" x14ac:dyDescent="0.25">
      <c r="A39" t="s">
        <v>55</v>
      </c>
      <c r="B39" t="s">
        <v>68</v>
      </c>
      <c r="C39" t="s">
        <v>33</v>
      </c>
      <c r="D39">
        <v>175</v>
      </c>
      <c r="E39">
        <v>-74.92</v>
      </c>
      <c r="F39">
        <v>47.63</v>
      </c>
      <c r="G39">
        <v>31.4308013561342</v>
      </c>
      <c r="H39">
        <v>31.425429509829101</v>
      </c>
      <c r="I39">
        <v>-169.251348704469</v>
      </c>
      <c r="J39">
        <v>0.99293070951249396</v>
      </c>
      <c r="K39" t="s">
        <v>66</v>
      </c>
    </row>
    <row r="40" spans="1:11" x14ac:dyDescent="0.25">
      <c r="A40" t="s">
        <v>55</v>
      </c>
      <c r="B40" t="s">
        <v>68</v>
      </c>
      <c r="C40" t="s">
        <v>33</v>
      </c>
      <c r="D40">
        <v>180</v>
      </c>
      <c r="E40">
        <v>-74.89</v>
      </c>
      <c r="F40">
        <v>47.64</v>
      </c>
      <c r="G40">
        <v>32.392881198031702</v>
      </c>
      <c r="H40">
        <v>32.302851853710997</v>
      </c>
      <c r="I40">
        <v>-174.07882534158301</v>
      </c>
      <c r="J40">
        <v>0.18067691360572399</v>
      </c>
      <c r="K40" t="s">
        <v>66</v>
      </c>
    </row>
    <row r="41" spans="1:11" x14ac:dyDescent="0.25">
      <c r="A41" t="s">
        <v>55</v>
      </c>
      <c r="B41" t="s">
        <v>68</v>
      </c>
      <c r="C41" t="s">
        <v>33</v>
      </c>
      <c r="D41">
        <v>185</v>
      </c>
      <c r="E41">
        <v>-74.959999999999994</v>
      </c>
      <c r="F41">
        <v>48.35</v>
      </c>
      <c r="G41">
        <v>33.359171787267897</v>
      </c>
      <c r="H41">
        <v>33.173081100037599</v>
      </c>
      <c r="I41">
        <v>-178.90675546831801</v>
      </c>
      <c r="J41">
        <v>1.1848806147151001</v>
      </c>
      <c r="K41" t="s">
        <v>66</v>
      </c>
    </row>
    <row r="42" spans="1:11" x14ac:dyDescent="0.25">
      <c r="A42" t="s">
        <v>55</v>
      </c>
      <c r="B42" t="s">
        <v>68</v>
      </c>
      <c r="C42" t="s">
        <v>33</v>
      </c>
      <c r="D42">
        <v>190</v>
      </c>
      <c r="E42">
        <v>-74.89</v>
      </c>
      <c r="F42">
        <v>48.17</v>
      </c>
      <c r="G42">
        <v>34.3295034529704</v>
      </c>
      <c r="H42">
        <v>34.038837213757901</v>
      </c>
      <c r="I42">
        <v>-183.73468559505301</v>
      </c>
      <c r="J42">
        <v>0.50527086335443705</v>
      </c>
      <c r="K42" t="s">
        <v>66</v>
      </c>
    </row>
    <row r="43" spans="1:11" x14ac:dyDescent="0.25">
      <c r="A43" t="s">
        <v>55</v>
      </c>
      <c r="B43" t="s">
        <v>68</v>
      </c>
      <c r="C43" t="s">
        <v>33</v>
      </c>
      <c r="D43">
        <v>195</v>
      </c>
      <c r="E43">
        <v>-74.86</v>
      </c>
      <c r="F43">
        <v>48.479999999999897</v>
      </c>
      <c r="G43">
        <v>35.303966358750102</v>
      </c>
      <c r="H43">
        <v>34.906284997319098</v>
      </c>
      <c r="I43">
        <v>-188.56147979184999</v>
      </c>
      <c r="J43">
        <v>0.51762590862200897</v>
      </c>
      <c r="K43" t="s">
        <v>66</v>
      </c>
    </row>
    <row r="44" spans="1:11" x14ac:dyDescent="0.25">
      <c r="A44" t="s">
        <v>55</v>
      </c>
      <c r="B44" t="s">
        <v>68</v>
      </c>
      <c r="C44" t="s">
        <v>33</v>
      </c>
      <c r="D44">
        <v>200</v>
      </c>
      <c r="E44">
        <v>-75.08</v>
      </c>
      <c r="F44">
        <v>48.46</v>
      </c>
      <c r="G44">
        <v>36.2746294746077</v>
      </c>
      <c r="H44">
        <v>35.7659594934739</v>
      </c>
      <c r="I44">
        <v>-193.39042177517399</v>
      </c>
      <c r="J44">
        <v>1.3203667444027301</v>
      </c>
      <c r="K44" t="s">
        <v>66</v>
      </c>
    </row>
    <row r="45" spans="1:11" x14ac:dyDescent="0.25">
      <c r="A45" t="s">
        <v>55</v>
      </c>
      <c r="B45" t="s">
        <v>68</v>
      </c>
      <c r="C45" t="s">
        <v>33</v>
      </c>
      <c r="D45">
        <v>205</v>
      </c>
      <c r="E45">
        <v>-74.88</v>
      </c>
      <c r="F45">
        <v>48.91</v>
      </c>
      <c r="G45">
        <v>37.247892204829697</v>
      </c>
      <c r="H45">
        <v>36.621399184566599</v>
      </c>
      <c r="I45">
        <v>-198.219591532685</v>
      </c>
      <c r="J45">
        <v>1.38909573369259</v>
      </c>
      <c r="K45" t="s">
        <v>66</v>
      </c>
    </row>
    <row r="46" spans="1:11" x14ac:dyDescent="0.25">
      <c r="A46" t="s">
        <v>55</v>
      </c>
      <c r="B46" t="s">
        <v>68</v>
      </c>
      <c r="C46" t="s">
        <v>33</v>
      </c>
      <c r="D46">
        <v>210</v>
      </c>
      <c r="E46">
        <v>-74.790000000000006</v>
      </c>
      <c r="F46">
        <v>48.209999999999901</v>
      </c>
      <c r="G46">
        <v>38.228398074016297</v>
      </c>
      <c r="H46">
        <v>37.487079591509897</v>
      </c>
      <c r="I46">
        <v>-203.04547242759401</v>
      </c>
      <c r="J46">
        <v>1.22423767895138</v>
      </c>
      <c r="K46" t="s">
        <v>66</v>
      </c>
    </row>
    <row r="47" spans="1:11" x14ac:dyDescent="0.25">
      <c r="A47" t="s">
        <v>55</v>
      </c>
      <c r="B47" t="s">
        <v>68</v>
      </c>
      <c r="C47" t="s">
        <v>33</v>
      </c>
      <c r="D47">
        <v>215</v>
      </c>
      <c r="E47">
        <v>-74.790000000000006</v>
      </c>
      <c r="F47">
        <v>48.68</v>
      </c>
      <c r="G47">
        <v>39.210026110054599</v>
      </c>
      <c r="H47">
        <v>38.357232010119603</v>
      </c>
      <c r="I47">
        <v>-207.87032602324501</v>
      </c>
      <c r="J47">
        <v>0.73984650550029896</v>
      </c>
      <c r="K47" t="s">
        <v>66</v>
      </c>
    </row>
    <row r="48" spans="1:11" x14ac:dyDescent="0.25">
      <c r="A48" t="s">
        <v>55</v>
      </c>
      <c r="B48" t="s">
        <v>68</v>
      </c>
      <c r="C48" t="s">
        <v>33</v>
      </c>
      <c r="D48">
        <v>220</v>
      </c>
      <c r="E48">
        <v>-74.819999999999993</v>
      </c>
      <c r="F48">
        <v>48.949999999999903</v>
      </c>
      <c r="G48">
        <v>40.196305750848502</v>
      </c>
      <c r="H48">
        <v>39.220202532416998</v>
      </c>
      <c r="I48">
        <v>-212.695522713488</v>
      </c>
      <c r="J48">
        <v>0.461186735741698</v>
      </c>
      <c r="K48" t="s">
        <v>66</v>
      </c>
    </row>
    <row r="49" spans="1:11" x14ac:dyDescent="0.25">
      <c r="A49" t="s">
        <v>55</v>
      </c>
      <c r="B49" t="s">
        <v>68</v>
      </c>
      <c r="C49" t="s">
        <v>33</v>
      </c>
      <c r="D49">
        <v>225</v>
      </c>
      <c r="E49">
        <v>-74.91</v>
      </c>
      <c r="F49">
        <v>49.27</v>
      </c>
      <c r="G49">
        <v>41.183188746545298</v>
      </c>
      <c r="H49">
        <v>40.074779961883301</v>
      </c>
      <c r="I49">
        <v>-217.52208781287499</v>
      </c>
      <c r="J49">
        <v>0.736817373408857</v>
      </c>
      <c r="K49" t="s">
        <v>66</v>
      </c>
    </row>
    <row r="50" spans="1:11" x14ac:dyDescent="0.25">
      <c r="A50" t="s">
        <v>55</v>
      </c>
      <c r="B50" t="s">
        <v>68</v>
      </c>
      <c r="C50" t="s">
        <v>33</v>
      </c>
      <c r="D50">
        <v>230</v>
      </c>
      <c r="E50">
        <v>-74.94</v>
      </c>
      <c r="F50">
        <v>48.71</v>
      </c>
      <c r="G50">
        <v>42.164468608320803</v>
      </c>
      <c r="H50">
        <v>40.928086076006302</v>
      </c>
      <c r="I50">
        <v>-222.35001867494501</v>
      </c>
      <c r="J50">
        <v>0.89222147699813104</v>
      </c>
      <c r="K50" t="s">
        <v>66</v>
      </c>
    </row>
    <row r="51" spans="1:11" x14ac:dyDescent="0.25">
      <c r="A51" t="s">
        <v>55</v>
      </c>
      <c r="B51" t="s">
        <v>68</v>
      </c>
      <c r="C51" t="s">
        <v>33</v>
      </c>
      <c r="D51">
        <v>235</v>
      </c>
      <c r="E51">
        <v>-74.73</v>
      </c>
      <c r="F51">
        <v>49.15</v>
      </c>
      <c r="G51">
        <v>43.150591612701099</v>
      </c>
      <c r="H51">
        <v>41.787382110013098</v>
      </c>
      <c r="I51">
        <v>-227.175892954641</v>
      </c>
      <c r="J51">
        <v>1.4368492109550299</v>
      </c>
      <c r="K51" t="s">
        <v>66</v>
      </c>
    </row>
    <row r="52" spans="1:11" x14ac:dyDescent="0.25">
      <c r="A52" t="s">
        <v>55</v>
      </c>
      <c r="B52" t="s">
        <v>68</v>
      </c>
      <c r="C52" t="s">
        <v>33</v>
      </c>
      <c r="D52">
        <v>240</v>
      </c>
      <c r="E52">
        <v>-74.94</v>
      </c>
      <c r="F52">
        <v>48.58</v>
      </c>
      <c r="G52">
        <v>44.135740817147301</v>
      </c>
      <c r="H52">
        <v>42.647784453615202</v>
      </c>
      <c r="I52">
        <v>-232.001767234336</v>
      </c>
      <c r="J52">
        <v>1.5453129500354801</v>
      </c>
      <c r="K52" t="s">
        <v>66</v>
      </c>
    </row>
    <row r="53" spans="1:11" x14ac:dyDescent="0.25">
      <c r="A53" t="s">
        <v>55</v>
      </c>
      <c r="B53" t="s">
        <v>68</v>
      </c>
      <c r="C53" t="s">
        <v>33</v>
      </c>
      <c r="D53">
        <v>245</v>
      </c>
      <c r="E53">
        <v>-74.75</v>
      </c>
      <c r="F53">
        <v>49.23</v>
      </c>
      <c r="G53">
        <v>45.120853251803098</v>
      </c>
      <c r="H53">
        <v>43.5069411974196</v>
      </c>
      <c r="I53">
        <v>-236.827871199009</v>
      </c>
      <c r="J53">
        <v>1.5294104459640601</v>
      </c>
      <c r="K53" t="s">
        <v>66</v>
      </c>
    </row>
    <row r="54" spans="1:11" x14ac:dyDescent="0.25">
      <c r="A54" t="s">
        <v>55</v>
      </c>
      <c r="B54" t="s">
        <v>68</v>
      </c>
      <c r="C54" t="s">
        <v>33</v>
      </c>
      <c r="D54">
        <v>250</v>
      </c>
      <c r="E54">
        <v>-74.86</v>
      </c>
      <c r="F54">
        <v>48.74</v>
      </c>
      <c r="G54">
        <v>46.109697266577903</v>
      </c>
      <c r="H54">
        <v>44.366958542429302</v>
      </c>
      <c r="I54">
        <v>-241.65306583147699</v>
      </c>
      <c r="J54">
        <v>1.01459145039689</v>
      </c>
      <c r="K54" t="s">
        <v>66</v>
      </c>
    </row>
    <row r="55" spans="1:11" x14ac:dyDescent="0.25">
      <c r="A55" t="s">
        <v>55</v>
      </c>
      <c r="B55" t="s">
        <v>68</v>
      </c>
      <c r="C55" t="s">
        <v>33</v>
      </c>
      <c r="D55">
        <v>255</v>
      </c>
      <c r="E55">
        <v>-74.84</v>
      </c>
      <c r="F55">
        <v>49.25</v>
      </c>
      <c r="G55">
        <v>47.095820336733603</v>
      </c>
      <c r="H55">
        <v>45.224328377048202</v>
      </c>
      <c r="I55">
        <v>-246.47929040903901</v>
      </c>
      <c r="J55">
        <v>0.80867206249613899</v>
      </c>
      <c r="K55" t="s">
        <v>66</v>
      </c>
    </row>
    <row r="56" spans="1:11" x14ac:dyDescent="0.25">
      <c r="A56" t="s">
        <v>55</v>
      </c>
      <c r="B56" t="s">
        <v>68</v>
      </c>
      <c r="C56" t="s">
        <v>33</v>
      </c>
      <c r="D56">
        <v>260</v>
      </c>
      <c r="E56">
        <v>-74.69</v>
      </c>
      <c r="F56">
        <v>48.78</v>
      </c>
      <c r="G56">
        <v>48.087627519649303</v>
      </c>
      <c r="H56">
        <v>46.086071757684003</v>
      </c>
      <c r="I56">
        <v>-251.30356703678299</v>
      </c>
      <c r="J56">
        <v>1.16581219556256</v>
      </c>
      <c r="K56" t="s">
        <v>66</v>
      </c>
    </row>
    <row r="57" spans="1:11" x14ac:dyDescent="0.25">
      <c r="A57" t="s">
        <v>55</v>
      </c>
      <c r="B57" t="s">
        <v>68</v>
      </c>
      <c r="C57" t="s">
        <v>33</v>
      </c>
      <c r="D57">
        <v>265</v>
      </c>
      <c r="E57">
        <v>-74.78</v>
      </c>
      <c r="F57">
        <v>49.06</v>
      </c>
      <c r="G57">
        <v>49.079925298311501</v>
      </c>
      <c r="H57">
        <v>46.951110776740897</v>
      </c>
      <c r="I57">
        <v>-256.12715769584599</v>
      </c>
      <c r="J57">
        <v>0.69802728739311404</v>
      </c>
      <c r="K57" t="s">
        <v>66</v>
      </c>
    </row>
    <row r="58" spans="1:11" x14ac:dyDescent="0.25">
      <c r="A58" t="s">
        <v>55</v>
      </c>
      <c r="B58" t="s">
        <v>68</v>
      </c>
      <c r="C58" t="s">
        <v>33</v>
      </c>
      <c r="D58">
        <v>270</v>
      </c>
      <c r="E58">
        <v>-74.7</v>
      </c>
      <c r="F58">
        <v>48.1</v>
      </c>
      <c r="G58">
        <v>50.066712575155101</v>
      </c>
      <c r="H58">
        <v>47.821730777890501</v>
      </c>
      <c r="I58">
        <v>-260.95086352797398</v>
      </c>
      <c r="J58">
        <v>1.59018254620541</v>
      </c>
      <c r="K58" t="s">
        <v>66</v>
      </c>
    </row>
    <row r="59" spans="1:11" x14ac:dyDescent="0.25">
      <c r="A59" t="s">
        <v>55</v>
      </c>
      <c r="B59" t="s">
        <v>68</v>
      </c>
      <c r="C59" t="s">
        <v>33</v>
      </c>
      <c r="D59">
        <v>275</v>
      </c>
      <c r="E59">
        <v>-74.8</v>
      </c>
      <c r="F59">
        <v>49</v>
      </c>
      <c r="G59">
        <v>51.052413682103797</v>
      </c>
      <c r="H59">
        <v>48.692317255963601</v>
      </c>
      <c r="I59">
        <v>-265.77479831029899</v>
      </c>
      <c r="J59">
        <v>1.5418777665171399</v>
      </c>
      <c r="K59" t="s">
        <v>66</v>
      </c>
    </row>
    <row r="60" spans="1:11" x14ac:dyDescent="0.25">
      <c r="A60" t="s">
        <v>55</v>
      </c>
      <c r="B60" t="s">
        <v>68</v>
      </c>
      <c r="C60" t="s">
        <v>33</v>
      </c>
      <c r="D60">
        <v>280</v>
      </c>
      <c r="E60">
        <v>-74.75</v>
      </c>
      <c r="F60">
        <v>48.26</v>
      </c>
      <c r="G60">
        <v>52.037772753138299</v>
      </c>
      <c r="H60">
        <v>49.560129728133603</v>
      </c>
      <c r="I60">
        <v>-270.59930785605201</v>
      </c>
      <c r="J60">
        <v>1.20395600716435</v>
      </c>
      <c r="K60" t="s">
        <v>66</v>
      </c>
    </row>
    <row r="61" spans="1:11" x14ac:dyDescent="0.25">
      <c r="A61" t="s">
        <v>55</v>
      </c>
      <c r="B61" t="s">
        <v>68</v>
      </c>
      <c r="C61" t="s">
        <v>33</v>
      </c>
      <c r="D61">
        <v>285</v>
      </c>
      <c r="E61">
        <v>-74.77</v>
      </c>
      <c r="F61">
        <v>48.84</v>
      </c>
      <c r="G61">
        <v>53.0228799957411</v>
      </c>
      <c r="H61">
        <v>50.430153297651302</v>
      </c>
      <c r="I61">
        <v>-275.423473866282</v>
      </c>
      <c r="J61">
        <v>0.92259615020698105</v>
      </c>
      <c r="K61" t="s">
        <v>66</v>
      </c>
    </row>
    <row r="62" spans="1:11" x14ac:dyDescent="0.25">
      <c r="A62" t="s">
        <v>55</v>
      </c>
      <c r="B62" t="s">
        <v>68</v>
      </c>
      <c r="C62" t="s">
        <v>33</v>
      </c>
      <c r="D62">
        <v>290</v>
      </c>
      <c r="E62">
        <v>-74.849999999999895</v>
      </c>
      <c r="F62">
        <v>49.32</v>
      </c>
      <c r="G62">
        <v>54.012808800602201</v>
      </c>
      <c r="H62">
        <v>51.288280218758601</v>
      </c>
      <c r="I62">
        <v>-280.24878389247499</v>
      </c>
      <c r="J62">
        <v>0.89433998674443604</v>
      </c>
      <c r="K62" t="s">
        <v>66</v>
      </c>
    </row>
    <row r="63" spans="1:11" x14ac:dyDescent="0.25">
      <c r="A63" t="s">
        <v>55</v>
      </c>
      <c r="B63" t="s">
        <v>68</v>
      </c>
      <c r="C63" t="s">
        <v>33</v>
      </c>
      <c r="D63">
        <v>295</v>
      </c>
      <c r="E63">
        <v>-74.900000000000006</v>
      </c>
      <c r="F63">
        <v>48.67</v>
      </c>
      <c r="G63">
        <v>54.997341829050001</v>
      </c>
      <c r="H63">
        <v>52.144256745019597</v>
      </c>
      <c r="I63">
        <v>-285.07557779520698</v>
      </c>
      <c r="J63">
        <v>1.0609042693114901</v>
      </c>
      <c r="K63" t="s">
        <v>66</v>
      </c>
    </row>
    <row r="64" spans="1:11" x14ac:dyDescent="0.25">
      <c r="A64" t="s">
        <v>55</v>
      </c>
      <c r="B64" t="s">
        <v>68</v>
      </c>
      <c r="C64" t="s">
        <v>33</v>
      </c>
      <c r="D64">
        <v>300</v>
      </c>
      <c r="E64">
        <v>-74.86</v>
      </c>
      <c r="F64">
        <v>48.5</v>
      </c>
      <c r="G64">
        <v>55.975413713750001</v>
      </c>
      <c r="H64">
        <v>53.007001621927898</v>
      </c>
      <c r="I64">
        <v>-289.90248569530098</v>
      </c>
      <c r="J64">
        <v>0.358311134310551</v>
      </c>
      <c r="K64" t="s">
        <v>66</v>
      </c>
    </row>
    <row r="65" spans="1:11" x14ac:dyDescent="0.25">
      <c r="A65" t="s">
        <v>55</v>
      </c>
      <c r="B65" t="s">
        <v>68</v>
      </c>
      <c r="C65" t="s">
        <v>33</v>
      </c>
      <c r="D65">
        <v>305</v>
      </c>
      <c r="E65">
        <v>-74.819999999999993</v>
      </c>
      <c r="F65">
        <v>48.17</v>
      </c>
      <c r="G65">
        <v>56.952224489163399</v>
      </c>
      <c r="H65">
        <v>53.876244978720599</v>
      </c>
      <c r="I65">
        <v>-294.72848191061502</v>
      </c>
      <c r="J65">
        <v>0.57071552967529604</v>
      </c>
      <c r="K65" t="s">
        <v>66</v>
      </c>
    </row>
    <row r="66" spans="1:11" x14ac:dyDescent="0.25">
      <c r="A66" t="s">
        <v>55</v>
      </c>
      <c r="B66" t="s">
        <v>68</v>
      </c>
      <c r="C66" t="s">
        <v>33</v>
      </c>
      <c r="D66">
        <v>310</v>
      </c>
      <c r="E66">
        <v>-74.869999999999905</v>
      </c>
      <c r="F66">
        <v>48.44</v>
      </c>
      <c r="G66">
        <v>57.9282667552663</v>
      </c>
      <c r="H66">
        <v>54.745720782850398</v>
      </c>
      <c r="I66">
        <v>-299.55459204977899</v>
      </c>
      <c r="J66">
        <v>0.51900591287377595</v>
      </c>
      <c r="K66" t="s">
        <v>66</v>
      </c>
    </row>
    <row r="67" spans="1:11" x14ac:dyDescent="0.25">
      <c r="A67" t="s">
        <v>55</v>
      </c>
      <c r="B67" t="s">
        <v>68</v>
      </c>
      <c r="C67" t="s">
        <v>33</v>
      </c>
      <c r="D67">
        <v>315</v>
      </c>
      <c r="E67">
        <v>-74.81</v>
      </c>
      <c r="F67">
        <v>48.38</v>
      </c>
      <c r="G67">
        <v>58.906220719035701</v>
      </c>
      <c r="H67">
        <v>55.613685528220103</v>
      </c>
      <c r="I67">
        <v>-304.38058789757201</v>
      </c>
      <c r="J67">
        <v>0.37210663686266099</v>
      </c>
      <c r="K67" t="s">
        <v>66</v>
      </c>
    </row>
    <row r="68" spans="1:11" x14ac:dyDescent="0.25">
      <c r="A68" t="s">
        <v>55</v>
      </c>
      <c r="B68" t="s">
        <v>68</v>
      </c>
      <c r="C68" t="s">
        <v>33</v>
      </c>
      <c r="D68">
        <v>320</v>
      </c>
      <c r="E68">
        <v>-74.72</v>
      </c>
      <c r="F68">
        <v>48.72</v>
      </c>
      <c r="G68">
        <v>59.891030671202003</v>
      </c>
      <c r="H68">
        <v>56.483425855037602</v>
      </c>
      <c r="I68">
        <v>-309.20486717052398</v>
      </c>
      <c r="J68">
        <v>0.76089821234884103</v>
      </c>
      <c r="K68" t="s">
        <v>66</v>
      </c>
    </row>
    <row r="69" spans="1:11" x14ac:dyDescent="0.25">
      <c r="A69" t="s">
        <v>55</v>
      </c>
      <c r="B69" t="s">
        <v>68</v>
      </c>
      <c r="C69" t="s">
        <v>33</v>
      </c>
      <c r="D69">
        <v>325</v>
      </c>
      <c r="E69">
        <v>-74.77</v>
      </c>
      <c r="F69">
        <v>48.8</v>
      </c>
      <c r="G69">
        <v>60.880283930457999</v>
      </c>
      <c r="H69">
        <v>57.350674234372001</v>
      </c>
      <c r="I69">
        <v>-314.02868854308798</v>
      </c>
      <c r="J69">
        <v>0.32550035734047</v>
      </c>
      <c r="K69" t="s">
        <v>66</v>
      </c>
    </row>
    <row r="70" spans="1:11" x14ac:dyDescent="0.25">
      <c r="A70" t="s">
        <v>55</v>
      </c>
      <c r="B70" t="s">
        <v>68</v>
      </c>
      <c r="C70" t="s">
        <v>33</v>
      </c>
      <c r="D70">
        <v>330</v>
      </c>
      <c r="E70">
        <v>-74.84</v>
      </c>
      <c r="F70">
        <v>48.86</v>
      </c>
      <c r="G70">
        <v>61.8667928588983</v>
      </c>
      <c r="H70">
        <v>58.213387586001303</v>
      </c>
      <c r="I70">
        <v>-318.85388449841099</v>
      </c>
      <c r="J70">
        <v>0.43046875038752402</v>
      </c>
      <c r="K70" t="s">
        <v>66</v>
      </c>
    </row>
    <row r="71" spans="1:11" x14ac:dyDescent="0.25">
      <c r="A71" t="s">
        <v>55</v>
      </c>
      <c r="B71" t="s">
        <v>68</v>
      </c>
      <c r="C71" t="s">
        <v>33</v>
      </c>
      <c r="D71">
        <v>335</v>
      </c>
      <c r="E71">
        <v>-74.849999999999895</v>
      </c>
      <c r="F71">
        <v>48.68</v>
      </c>
      <c r="G71">
        <v>62.849864691004299</v>
      </c>
      <c r="H71">
        <v>59.074910675816099</v>
      </c>
      <c r="I71">
        <v>-323.67999507860998</v>
      </c>
      <c r="J71">
        <v>0.28865032071437802</v>
      </c>
      <c r="K71" t="s">
        <v>66</v>
      </c>
    </row>
    <row r="72" spans="1:11" x14ac:dyDescent="0.25">
      <c r="A72" t="s">
        <v>55</v>
      </c>
      <c r="B72" t="s">
        <v>68</v>
      </c>
      <c r="C72" t="s">
        <v>33</v>
      </c>
      <c r="D72">
        <v>340</v>
      </c>
      <c r="E72">
        <v>-74.86</v>
      </c>
      <c r="F72">
        <v>48.93</v>
      </c>
      <c r="G72">
        <v>63.832826613542899</v>
      </c>
      <c r="H72">
        <v>59.935278502392201</v>
      </c>
      <c r="I72">
        <v>-328.50633372704101</v>
      </c>
      <c r="J72">
        <v>0.39646022903452699</v>
      </c>
      <c r="K72" t="s">
        <v>66</v>
      </c>
    </row>
    <row r="73" spans="1:11" x14ac:dyDescent="0.25">
      <c r="A73" t="s">
        <v>55</v>
      </c>
      <c r="B73" t="s">
        <v>68</v>
      </c>
      <c r="C73" t="s">
        <v>33</v>
      </c>
      <c r="D73">
        <v>345</v>
      </c>
      <c r="E73">
        <v>-74.930000000000007</v>
      </c>
      <c r="F73">
        <v>48.74</v>
      </c>
      <c r="G73">
        <v>64.813706728160199</v>
      </c>
      <c r="H73">
        <v>60.792909809843799</v>
      </c>
      <c r="I73">
        <v>-333.33358229586202</v>
      </c>
      <c r="J73">
        <v>0.51444217567252104</v>
      </c>
      <c r="K73" t="s">
        <v>66</v>
      </c>
    </row>
    <row r="74" spans="1:11" x14ac:dyDescent="0.25">
      <c r="A74" t="s">
        <v>55</v>
      </c>
      <c r="B74" t="s">
        <v>68</v>
      </c>
      <c r="C74" t="s">
        <v>33</v>
      </c>
      <c r="D74">
        <v>350</v>
      </c>
      <c r="E74">
        <v>-74.94</v>
      </c>
      <c r="F74">
        <v>48.69</v>
      </c>
      <c r="G74">
        <v>65.790254178396694</v>
      </c>
      <c r="H74">
        <v>61.650374589456</v>
      </c>
      <c r="I74">
        <v>-338.16174019688702</v>
      </c>
      <c r="J74">
        <v>9.8387026274612294E-2</v>
      </c>
      <c r="K74" t="s">
        <v>66</v>
      </c>
    </row>
    <row r="75" spans="1:11" x14ac:dyDescent="0.25">
      <c r="A75" t="s">
        <v>55</v>
      </c>
      <c r="B75" t="s">
        <v>68</v>
      </c>
      <c r="C75" t="s">
        <v>33</v>
      </c>
      <c r="D75">
        <v>355</v>
      </c>
      <c r="E75">
        <v>-74.88</v>
      </c>
      <c r="F75">
        <v>48.949999999999903</v>
      </c>
      <c r="G75">
        <v>66.769957959702495</v>
      </c>
      <c r="H75">
        <v>62.507428910361597</v>
      </c>
      <c r="I75">
        <v>-342.98932994907102</v>
      </c>
      <c r="J75">
        <v>0.54271164516735304</v>
      </c>
      <c r="K75" t="s">
        <v>66</v>
      </c>
    </row>
    <row r="76" spans="1:11" x14ac:dyDescent="0.25">
      <c r="A76" t="s">
        <v>55</v>
      </c>
      <c r="B76" t="s">
        <v>68</v>
      </c>
      <c r="C76" t="s">
        <v>33</v>
      </c>
      <c r="D76">
        <v>360</v>
      </c>
      <c r="E76">
        <v>-74.86</v>
      </c>
      <c r="F76">
        <v>49.32</v>
      </c>
      <c r="G76">
        <v>67.756902905456599</v>
      </c>
      <c r="H76">
        <v>63.361289132917797</v>
      </c>
      <c r="I76">
        <v>-347.81601036905101</v>
      </c>
      <c r="J76">
        <v>0.59173644051913299</v>
      </c>
      <c r="K76" t="s">
        <v>66</v>
      </c>
    </row>
    <row r="77" spans="1:11" x14ac:dyDescent="0.25">
      <c r="A77" t="s">
        <v>55</v>
      </c>
      <c r="B77" t="s">
        <v>68</v>
      </c>
      <c r="C77" t="s">
        <v>33</v>
      </c>
      <c r="D77">
        <v>365</v>
      </c>
      <c r="E77">
        <v>-75.02</v>
      </c>
      <c r="F77">
        <v>49.27</v>
      </c>
      <c r="G77">
        <v>68.741761644342603</v>
      </c>
      <c r="H77">
        <v>64.208546949498697</v>
      </c>
      <c r="I77">
        <v>-352.64427697277102</v>
      </c>
      <c r="J77">
        <v>0.96315933169669898</v>
      </c>
      <c r="K77" t="s">
        <v>66</v>
      </c>
    </row>
    <row r="78" spans="1:11" x14ac:dyDescent="0.25">
      <c r="A78" t="s">
        <v>55</v>
      </c>
      <c r="B78" t="s">
        <v>68</v>
      </c>
      <c r="C78" t="s">
        <v>33</v>
      </c>
      <c r="D78">
        <v>370</v>
      </c>
      <c r="E78">
        <v>-74.94</v>
      </c>
      <c r="F78">
        <v>48.84</v>
      </c>
      <c r="G78">
        <v>69.720500158028202</v>
      </c>
      <c r="H78">
        <v>65.057720002955506</v>
      </c>
      <c r="I78">
        <v>-357.47345290869703</v>
      </c>
      <c r="J78">
        <v>0.82307451546528299</v>
      </c>
      <c r="K78" t="s">
        <v>66</v>
      </c>
    </row>
    <row r="79" spans="1:11" x14ac:dyDescent="0.25">
      <c r="A79" t="s">
        <v>55</v>
      </c>
      <c r="B79" t="s">
        <v>68</v>
      </c>
      <c r="C79" t="s">
        <v>33</v>
      </c>
      <c r="D79">
        <v>375</v>
      </c>
      <c r="E79">
        <v>-75.03</v>
      </c>
      <c r="F79">
        <v>49.53</v>
      </c>
      <c r="G79">
        <v>70.700826324790995</v>
      </c>
      <c r="H79">
        <v>65.904393000042305</v>
      </c>
      <c r="I79">
        <v>-362.302741591825</v>
      </c>
      <c r="J79">
        <v>1.2008151443750199</v>
      </c>
      <c r="K79" t="s">
        <v>66</v>
      </c>
    </row>
    <row r="80" spans="1:11" x14ac:dyDescent="0.25">
      <c r="A80" t="s">
        <v>55</v>
      </c>
      <c r="B80" t="s">
        <v>68</v>
      </c>
      <c r="C80" t="s">
        <v>33</v>
      </c>
      <c r="D80">
        <v>380</v>
      </c>
      <c r="E80">
        <v>-74.89</v>
      </c>
      <c r="F80">
        <v>48.97</v>
      </c>
      <c r="G80">
        <v>71.683710320422904</v>
      </c>
      <c r="H80">
        <v>66.751338089504898</v>
      </c>
      <c r="I80">
        <v>-367.13146249375399</v>
      </c>
      <c r="J80">
        <v>1.21069551897883</v>
      </c>
      <c r="K80" t="s">
        <v>66</v>
      </c>
    </row>
    <row r="81" spans="1:11" x14ac:dyDescent="0.25">
      <c r="A81" t="s">
        <v>55</v>
      </c>
      <c r="B81" t="s">
        <v>68</v>
      </c>
      <c r="C81" t="s">
        <v>33</v>
      </c>
      <c r="D81">
        <v>385</v>
      </c>
      <c r="E81">
        <v>-74.98</v>
      </c>
      <c r="F81">
        <v>49.4299999999999</v>
      </c>
      <c r="G81">
        <v>72.6674628067002</v>
      </c>
      <c r="H81">
        <v>67.600510565715496</v>
      </c>
      <c r="I81">
        <v>-371.95961892403801</v>
      </c>
      <c r="J81">
        <v>0.89788908591501804</v>
      </c>
      <c r="K81" t="s">
        <v>66</v>
      </c>
    </row>
    <row r="82" spans="1:11" x14ac:dyDescent="0.25">
      <c r="A82" t="s">
        <v>55</v>
      </c>
      <c r="B82" t="s">
        <v>68</v>
      </c>
      <c r="C82" t="s">
        <v>33</v>
      </c>
      <c r="D82">
        <v>390</v>
      </c>
      <c r="E82">
        <v>-74.790000000000006</v>
      </c>
      <c r="F82">
        <v>49.05</v>
      </c>
      <c r="G82">
        <v>73.654992985753196</v>
      </c>
      <c r="H82">
        <v>68.451756414138998</v>
      </c>
      <c r="I82">
        <v>-376.78663427824699</v>
      </c>
      <c r="J82">
        <v>1.2857087425340401</v>
      </c>
      <c r="K82" t="s">
        <v>66</v>
      </c>
    </row>
    <row r="83" spans="1:11" x14ac:dyDescent="0.25">
      <c r="A83" t="s">
        <v>55</v>
      </c>
      <c r="B83" t="s">
        <v>68</v>
      </c>
      <c r="C83" t="s">
        <v>33</v>
      </c>
      <c r="D83">
        <v>395</v>
      </c>
      <c r="E83">
        <v>-74.8</v>
      </c>
      <c r="F83">
        <v>49.83</v>
      </c>
      <c r="G83">
        <v>74.651246887187497</v>
      </c>
      <c r="H83">
        <v>69.304447312794096</v>
      </c>
      <c r="I83">
        <v>-381.61160231225301</v>
      </c>
      <c r="J83">
        <v>1.2288961827663101</v>
      </c>
      <c r="K83" t="s">
        <v>66</v>
      </c>
    </row>
    <row r="84" spans="1:11" x14ac:dyDescent="0.25">
      <c r="A84" t="s">
        <v>55</v>
      </c>
      <c r="B84" t="s">
        <v>68</v>
      </c>
      <c r="C84" t="s">
        <v>33</v>
      </c>
      <c r="D84">
        <v>400</v>
      </c>
      <c r="E84">
        <v>-74.760000000000005</v>
      </c>
      <c r="F84">
        <v>49.29</v>
      </c>
      <c r="G84">
        <v>75.650254506002199</v>
      </c>
      <c r="H84">
        <v>70.155883185654005</v>
      </c>
      <c r="I84">
        <v>-386.43622659028699</v>
      </c>
      <c r="J84">
        <v>0.88379151171725701</v>
      </c>
      <c r="K84" t="s">
        <v>66</v>
      </c>
    </row>
    <row r="85" spans="1:11" x14ac:dyDescent="0.25">
      <c r="A85" t="s">
        <v>55</v>
      </c>
      <c r="B85" t="s">
        <v>68</v>
      </c>
      <c r="C85" t="s">
        <v>33</v>
      </c>
      <c r="D85">
        <v>405</v>
      </c>
      <c r="E85">
        <v>-74.77</v>
      </c>
      <c r="F85">
        <v>49.39</v>
      </c>
      <c r="G85">
        <v>76.646959282187197</v>
      </c>
      <c r="H85">
        <v>71.011975120853194</v>
      </c>
      <c r="I85">
        <v>-391.26050733279902</v>
      </c>
      <c r="J85">
        <v>0.168697746034704</v>
      </c>
      <c r="K85" t="s">
        <v>66</v>
      </c>
    </row>
    <row r="86" spans="1:11" x14ac:dyDescent="0.25">
      <c r="A86" t="s">
        <v>55</v>
      </c>
      <c r="B86" t="s">
        <v>68</v>
      </c>
      <c r="C86" t="s">
        <v>33</v>
      </c>
      <c r="D86">
        <v>410</v>
      </c>
      <c r="E86">
        <v>-74.900000000000006</v>
      </c>
      <c r="F86">
        <v>50.21</v>
      </c>
      <c r="G86">
        <v>77.645951584569403</v>
      </c>
      <c r="H86">
        <v>71.856240361580504</v>
      </c>
      <c r="I86">
        <v>-396.08638661065498</v>
      </c>
      <c r="J86">
        <v>1.50495635648937</v>
      </c>
      <c r="K86" t="s">
        <v>66</v>
      </c>
    </row>
    <row r="87" spans="1:11" x14ac:dyDescent="0.25">
      <c r="A87" t="s">
        <v>55</v>
      </c>
      <c r="B87" t="s">
        <v>68</v>
      </c>
      <c r="C87" t="s">
        <v>33</v>
      </c>
      <c r="D87">
        <v>415</v>
      </c>
      <c r="E87">
        <v>-74.88</v>
      </c>
      <c r="F87">
        <v>49.7899999999999</v>
      </c>
      <c r="G87">
        <v>78.644378437613298</v>
      </c>
      <c r="H87">
        <v>72.694023996688301</v>
      </c>
      <c r="I87">
        <v>-400.91352228493599</v>
      </c>
      <c r="J87">
        <v>0.66776519414081004</v>
      </c>
      <c r="K87" t="s">
        <v>66</v>
      </c>
    </row>
    <row r="88" spans="1:11" x14ac:dyDescent="0.25">
      <c r="A88" t="s">
        <v>55</v>
      </c>
      <c r="B88" t="s">
        <v>68</v>
      </c>
      <c r="C88" t="s">
        <v>33</v>
      </c>
      <c r="D88">
        <v>420</v>
      </c>
      <c r="E88">
        <v>-74.83</v>
      </c>
      <c r="F88">
        <v>49.85</v>
      </c>
      <c r="G88">
        <v>79.642430274795203</v>
      </c>
      <c r="H88">
        <v>73.536844743261298</v>
      </c>
      <c r="I88">
        <v>-405.73986049231098</v>
      </c>
      <c r="J88">
        <v>0.31439821692563502</v>
      </c>
      <c r="K88" t="s">
        <v>66</v>
      </c>
    </row>
    <row r="89" spans="1:11" x14ac:dyDescent="0.25">
      <c r="A89" t="s">
        <v>55</v>
      </c>
      <c r="B89" t="s">
        <v>68</v>
      </c>
      <c r="C89" t="s">
        <v>33</v>
      </c>
      <c r="D89">
        <v>425</v>
      </c>
      <c r="E89">
        <v>-74.959999999999994</v>
      </c>
      <c r="F89">
        <v>49.95</v>
      </c>
      <c r="G89">
        <v>80.639075776440095</v>
      </c>
      <c r="H89">
        <v>74.376104432350104</v>
      </c>
      <c r="I89">
        <v>-410.56710685543601</v>
      </c>
      <c r="J89">
        <v>0.795516117202965</v>
      </c>
      <c r="K89" t="s">
        <v>66</v>
      </c>
    </row>
    <row r="90" spans="1:11" x14ac:dyDescent="0.25">
      <c r="A90" t="s">
        <v>55</v>
      </c>
      <c r="B90" t="s">
        <v>68</v>
      </c>
      <c r="C90" t="s">
        <v>33</v>
      </c>
      <c r="D90">
        <v>430</v>
      </c>
      <c r="E90">
        <v>-74.78</v>
      </c>
      <c r="F90">
        <v>49.93</v>
      </c>
      <c r="G90">
        <v>81.637920941193002</v>
      </c>
      <c r="H90">
        <v>75.216020795049999</v>
      </c>
      <c r="I90">
        <v>-415.39378139425202</v>
      </c>
      <c r="J90">
        <v>1.08045406361211</v>
      </c>
      <c r="K90" t="s">
        <v>66</v>
      </c>
    </row>
    <row r="91" spans="1:11" x14ac:dyDescent="0.25">
      <c r="A91" t="s">
        <v>55</v>
      </c>
      <c r="B91" t="s">
        <v>68</v>
      </c>
      <c r="C91" t="s">
        <v>33</v>
      </c>
      <c r="D91">
        <v>435</v>
      </c>
      <c r="E91">
        <v>-74.72</v>
      </c>
      <c r="F91">
        <v>50.06</v>
      </c>
      <c r="G91">
        <v>82.645316221970901</v>
      </c>
      <c r="H91">
        <v>76.061471883234304</v>
      </c>
      <c r="I91">
        <v>-420.21771735214202</v>
      </c>
      <c r="J91">
        <v>0.41435761544615701</v>
      </c>
      <c r="K91" t="s">
        <v>66</v>
      </c>
    </row>
    <row r="92" spans="1:11" x14ac:dyDescent="0.25">
      <c r="A92" t="s">
        <v>55</v>
      </c>
      <c r="B92" t="s">
        <v>68</v>
      </c>
      <c r="C92" t="s">
        <v>33</v>
      </c>
      <c r="D92">
        <v>440</v>
      </c>
      <c r="E92">
        <v>-74.75</v>
      </c>
      <c r="F92">
        <v>49.93</v>
      </c>
      <c r="G92">
        <v>83.653678019514004</v>
      </c>
      <c r="H92">
        <v>76.907735989572203</v>
      </c>
      <c r="I92">
        <v>-425.04130933361898</v>
      </c>
      <c r="J92">
        <v>0.27308099308178801</v>
      </c>
      <c r="K92" t="s">
        <v>66</v>
      </c>
    </row>
    <row r="93" spans="1:11" x14ac:dyDescent="0.25">
      <c r="A93" t="s">
        <v>55</v>
      </c>
      <c r="B93" t="s">
        <v>68</v>
      </c>
      <c r="C93" t="s">
        <v>33</v>
      </c>
      <c r="D93">
        <v>445</v>
      </c>
      <c r="E93">
        <v>-74.73</v>
      </c>
      <c r="F93">
        <v>50.14</v>
      </c>
      <c r="G93">
        <v>84.662306794524198</v>
      </c>
      <c r="H93">
        <v>77.753024596911899</v>
      </c>
      <c r="I93">
        <v>-429.86501626778602</v>
      </c>
      <c r="J93">
        <v>0.352674476568902</v>
      </c>
      <c r="K93" t="s">
        <v>66</v>
      </c>
    </row>
    <row r="94" spans="1:11" x14ac:dyDescent="0.25">
      <c r="A94" t="s">
        <v>55</v>
      </c>
      <c r="B94" t="s">
        <v>68</v>
      </c>
      <c r="C94" t="s">
        <v>33</v>
      </c>
      <c r="D94">
        <v>450</v>
      </c>
      <c r="E94">
        <v>-74.790000000000006</v>
      </c>
      <c r="F94">
        <v>50.11</v>
      </c>
      <c r="G94">
        <v>85.670970795442798</v>
      </c>
      <c r="H94">
        <v>78.595650218459696</v>
      </c>
      <c r="I94">
        <v>-434.68918169020702</v>
      </c>
      <c r="J94">
        <v>0.363096033922856</v>
      </c>
      <c r="K94" t="s">
        <v>66</v>
      </c>
    </row>
    <row r="95" spans="1:11" x14ac:dyDescent="0.25">
      <c r="A95" t="s">
        <v>55</v>
      </c>
      <c r="B95" t="s">
        <v>68</v>
      </c>
      <c r="C95" t="s">
        <v>33</v>
      </c>
      <c r="D95">
        <v>455</v>
      </c>
      <c r="E95">
        <v>-74.739999999999995</v>
      </c>
      <c r="F95">
        <v>50.26</v>
      </c>
      <c r="G95">
        <v>86.680193820442199</v>
      </c>
      <c r="H95">
        <v>79.4369472761949</v>
      </c>
      <c r="I95">
        <v>-439.51346199185002</v>
      </c>
      <c r="J95">
        <v>0.38201103868493802</v>
      </c>
      <c r="K95" t="s">
        <v>66</v>
      </c>
    </row>
    <row r="96" spans="1:11" x14ac:dyDescent="0.25">
      <c r="A96" t="s">
        <v>55</v>
      </c>
      <c r="B96" t="s">
        <v>68</v>
      </c>
      <c r="C96" t="s">
        <v>33</v>
      </c>
      <c r="D96">
        <v>460</v>
      </c>
      <c r="E96">
        <v>-74.83</v>
      </c>
      <c r="F96">
        <v>50.15</v>
      </c>
      <c r="G96">
        <v>87.688417263506594</v>
      </c>
      <c r="H96">
        <v>80.276813596477496</v>
      </c>
      <c r="I96">
        <v>-444.33819960596003</v>
      </c>
      <c r="J96">
        <v>0.56709963116120798</v>
      </c>
      <c r="K96" t="s">
        <v>66</v>
      </c>
    </row>
    <row r="97" spans="1:11" x14ac:dyDescent="0.25">
      <c r="A97" t="s">
        <v>55</v>
      </c>
      <c r="B97" t="s">
        <v>68</v>
      </c>
      <c r="C97" t="s">
        <v>33</v>
      </c>
      <c r="D97">
        <v>465</v>
      </c>
      <c r="E97">
        <v>-74.83</v>
      </c>
      <c r="F97">
        <v>50.4</v>
      </c>
      <c r="G97">
        <v>88.694747328771996</v>
      </c>
      <c r="H97">
        <v>81.113026926099494</v>
      </c>
      <c r="I97">
        <v>-449.16396782654198</v>
      </c>
      <c r="J97">
        <v>0.39252550185179702</v>
      </c>
      <c r="K97" t="s">
        <v>66</v>
      </c>
    </row>
    <row r="98" spans="1:11" x14ac:dyDescent="0.25">
      <c r="A98" t="s">
        <v>55</v>
      </c>
      <c r="B98" t="s">
        <v>68</v>
      </c>
      <c r="C98" t="s">
        <v>33</v>
      </c>
      <c r="D98">
        <v>470</v>
      </c>
      <c r="E98">
        <v>-74.84</v>
      </c>
      <c r="F98">
        <v>50.54</v>
      </c>
      <c r="G98">
        <v>89.703594023509993</v>
      </c>
      <c r="H98">
        <v>81.945544194426304</v>
      </c>
      <c r="I98">
        <v>-453.98985019149899</v>
      </c>
      <c r="J98">
        <v>0.227787759054564</v>
      </c>
      <c r="K98" t="s">
        <v>66</v>
      </c>
    </row>
    <row r="99" spans="1:11" x14ac:dyDescent="0.25">
      <c r="A99" t="s">
        <v>55</v>
      </c>
      <c r="B99" t="s">
        <v>68</v>
      </c>
      <c r="C99" t="s">
        <v>33</v>
      </c>
      <c r="D99">
        <v>475</v>
      </c>
      <c r="E99">
        <v>-74.760000000000005</v>
      </c>
      <c r="F99">
        <v>50.54</v>
      </c>
      <c r="G99">
        <v>90.715733755971101</v>
      </c>
      <c r="H99">
        <v>82.778701718108493</v>
      </c>
      <c r="I99">
        <v>-458.81493148801701</v>
      </c>
      <c r="J99">
        <v>0.47999999999106002</v>
      </c>
      <c r="K99" t="s">
        <v>66</v>
      </c>
    </row>
    <row r="100" spans="1:11" x14ac:dyDescent="0.25">
      <c r="A100" t="s">
        <v>55</v>
      </c>
      <c r="B100" t="s">
        <v>68</v>
      </c>
      <c r="C100" t="s">
        <v>33</v>
      </c>
      <c r="D100">
        <v>480</v>
      </c>
      <c r="E100">
        <v>-74.790000000000006</v>
      </c>
      <c r="F100">
        <v>50.66</v>
      </c>
      <c r="G100">
        <v>91.730370999994193</v>
      </c>
      <c r="H100">
        <v>83.612135858111799</v>
      </c>
      <c r="I100">
        <v>-463.63944132769598</v>
      </c>
      <c r="J100">
        <v>0.26105738474971701</v>
      </c>
      <c r="K100" t="s">
        <v>66</v>
      </c>
    </row>
    <row r="101" spans="1:11" x14ac:dyDescent="0.25">
      <c r="A101" t="s">
        <v>55</v>
      </c>
      <c r="B101" t="s">
        <v>68</v>
      </c>
      <c r="C101" t="s">
        <v>33</v>
      </c>
      <c r="D101">
        <v>485</v>
      </c>
      <c r="E101">
        <v>-74.73</v>
      </c>
      <c r="F101">
        <v>50.72</v>
      </c>
      <c r="G101">
        <v>92.747295363206504</v>
      </c>
      <c r="H101">
        <v>84.444773527904502</v>
      </c>
      <c r="I101">
        <v>-468.46360675011601</v>
      </c>
      <c r="J101">
        <v>0.37222965880499498</v>
      </c>
      <c r="K101" t="s">
        <v>66</v>
      </c>
    </row>
    <row r="102" spans="1:11" x14ac:dyDescent="0.25">
      <c r="A102" t="s">
        <v>55</v>
      </c>
      <c r="B102" t="s">
        <v>68</v>
      </c>
      <c r="C102" t="s">
        <v>33</v>
      </c>
      <c r="D102">
        <v>490</v>
      </c>
      <c r="E102">
        <v>-74.739999999999995</v>
      </c>
      <c r="F102">
        <v>50.71</v>
      </c>
      <c r="G102">
        <v>93.766211532245805</v>
      </c>
      <c r="H102">
        <v>85.278301341238205</v>
      </c>
      <c r="I102">
        <v>-473.28719887852901</v>
      </c>
      <c r="J102">
        <v>6.2044709987229898E-2</v>
      </c>
      <c r="K102" t="s">
        <v>66</v>
      </c>
    </row>
    <row r="103" spans="1:11" x14ac:dyDescent="0.25">
      <c r="A103" t="s">
        <v>55</v>
      </c>
      <c r="B103" t="s">
        <v>68</v>
      </c>
      <c r="C103" t="s">
        <v>33</v>
      </c>
      <c r="D103">
        <v>495</v>
      </c>
      <c r="E103">
        <v>-74.709999999999994</v>
      </c>
      <c r="F103">
        <v>50.959999999999901</v>
      </c>
      <c r="G103">
        <v>94.787523177007401</v>
      </c>
      <c r="H103">
        <v>86.110220884263896</v>
      </c>
      <c r="I103">
        <v>-478.11056102810198</v>
      </c>
      <c r="J103">
        <v>0.434241246883248</v>
      </c>
      <c r="K103" t="s">
        <v>66</v>
      </c>
    </row>
    <row r="104" spans="1:11" x14ac:dyDescent="0.25">
      <c r="A104" t="s">
        <v>55</v>
      </c>
      <c r="B104" t="s">
        <v>68</v>
      </c>
      <c r="C104" t="s">
        <v>33</v>
      </c>
      <c r="D104">
        <v>500</v>
      </c>
      <c r="E104">
        <v>-74.67</v>
      </c>
      <c r="F104">
        <v>50.69</v>
      </c>
      <c r="G104">
        <v>95.810968861992293</v>
      </c>
      <c r="H104">
        <v>86.944184595342904</v>
      </c>
      <c r="I104">
        <v>-482.93311748045301</v>
      </c>
      <c r="J104">
        <v>0.49047622219890702</v>
      </c>
      <c r="K104" t="s">
        <v>66</v>
      </c>
    </row>
    <row r="105" spans="1:11" x14ac:dyDescent="0.25">
      <c r="A105" t="s">
        <v>55</v>
      </c>
      <c r="B105" t="s">
        <v>68</v>
      </c>
      <c r="C105" t="s">
        <v>33</v>
      </c>
      <c r="D105">
        <v>505</v>
      </c>
      <c r="E105">
        <v>-74.59</v>
      </c>
      <c r="F105">
        <v>50.77</v>
      </c>
      <c r="G105">
        <v>96.8369459113582</v>
      </c>
      <c r="H105">
        <v>87.783037343779398</v>
      </c>
      <c r="I105">
        <v>-487.754287890211</v>
      </c>
      <c r="J105">
        <v>0.49657425753997197</v>
      </c>
      <c r="K105" t="s">
        <v>66</v>
      </c>
    </row>
    <row r="106" spans="1:11" x14ac:dyDescent="0.25">
      <c r="A106" t="s">
        <v>55</v>
      </c>
      <c r="B106" t="s">
        <v>68</v>
      </c>
      <c r="C106" t="s">
        <v>33</v>
      </c>
      <c r="D106">
        <v>510</v>
      </c>
      <c r="E106">
        <v>-74.59</v>
      </c>
      <c r="F106">
        <v>51.369999999999898</v>
      </c>
      <c r="G106">
        <v>97.870485640149496</v>
      </c>
      <c r="H106">
        <v>88.617892651861894</v>
      </c>
      <c r="I106">
        <v>-492.574533096533</v>
      </c>
      <c r="J106">
        <v>0.95660370503442005</v>
      </c>
      <c r="K106" t="s">
        <v>66</v>
      </c>
    </row>
    <row r="107" spans="1:11" x14ac:dyDescent="0.25">
      <c r="A107" t="s">
        <v>55</v>
      </c>
      <c r="B107" t="s">
        <v>68</v>
      </c>
      <c r="C107" t="s">
        <v>33</v>
      </c>
      <c r="D107">
        <v>515</v>
      </c>
      <c r="E107">
        <v>-74.59</v>
      </c>
      <c r="F107">
        <v>51.11</v>
      </c>
      <c r="G107">
        <v>98.9065094163645</v>
      </c>
      <c r="H107">
        <v>89.449686976541301</v>
      </c>
      <c r="I107">
        <v>-497.39477830285398</v>
      </c>
      <c r="J107">
        <v>0.41452970197830102</v>
      </c>
      <c r="K107" t="s">
        <v>66</v>
      </c>
    </row>
    <row r="108" spans="1:11" x14ac:dyDescent="0.25">
      <c r="A108" t="s">
        <v>55</v>
      </c>
      <c r="B108" t="s">
        <v>68</v>
      </c>
      <c r="C108" t="s">
        <v>33</v>
      </c>
      <c r="D108">
        <v>520</v>
      </c>
      <c r="E108">
        <v>-74.63</v>
      </c>
      <c r="F108">
        <v>50.91</v>
      </c>
      <c r="G108">
        <v>99.937880829810595</v>
      </c>
      <c r="H108">
        <v>90.284573294229602</v>
      </c>
      <c r="I108">
        <v>-502.21548669833902</v>
      </c>
      <c r="J108">
        <v>0.398773066461521</v>
      </c>
      <c r="K108" t="s">
        <v>66</v>
      </c>
    </row>
    <row r="109" spans="1:11" x14ac:dyDescent="0.25">
      <c r="A109" t="s">
        <v>55</v>
      </c>
      <c r="B109" t="s">
        <v>68</v>
      </c>
      <c r="C109" t="s">
        <v>33</v>
      </c>
      <c r="D109">
        <v>525</v>
      </c>
      <c r="E109">
        <v>-74.599999999999994</v>
      </c>
      <c r="F109">
        <v>50.92</v>
      </c>
      <c r="G109">
        <v>100.967539796944</v>
      </c>
      <c r="H109">
        <v>91.120906795296406</v>
      </c>
      <c r="I109">
        <v>-507.03631100124898</v>
      </c>
      <c r="J109">
        <v>0.18070248908797801</v>
      </c>
      <c r="K109" t="s">
        <v>66</v>
      </c>
    </row>
    <row r="110" spans="1:11" x14ac:dyDescent="0.25">
      <c r="A110" t="s">
        <v>55</v>
      </c>
      <c r="B110" t="s">
        <v>68</v>
      </c>
      <c r="C110" t="s">
        <v>33</v>
      </c>
      <c r="D110">
        <v>530</v>
      </c>
      <c r="E110">
        <v>-74.58</v>
      </c>
      <c r="F110">
        <v>51.12</v>
      </c>
      <c r="G110">
        <v>102.000364076137</v>
      </c>
      <c r="H110">
        <v>91.956672748335805</v>
      </c>
      <c r="I110">
        <v>-511.856556134154</v>
      </c>
      <c r="J110">
        <v>0.34070143021247401</v>
      </c>
      <c r="K110" t="s">
        <v>66</v>
      </c>
    </row>
    <row r="111" spans="1:11" x14ac:dyDescent="0.25">
      <c r="A111" t="s">
        <v>55</v>
      </c>
      <c r="B111" t="s">
        <v>68</v>
      </c>
      <c r="C111" t="s">
        <v>33</v>
      </c>
      <c r="D111">
        <v>535</v>
      </c>
      <c r="E111">
        <v>-74.59</v>
      </c>
      <c r="F111">
        <v>51.11</v>
      </c>
      <c r="G111">
        <v>103.034900801643</v>
      </c>
      <c r="H111">
        <v>92.790991517996602</v>
      </c>
      <c r="I111">
        <v>-516.67668535963401</v>
      </c>
      <c r="J111">
        <v>6.2083451437429403E-2</v>
      </c>
      <c r="K111" t="s">
        <v>66</v>
      </c>
    </row>
    <row r="112" spans="1:11" x14ac:dyDescent="0.25">
      <c r="A112" t="s">
        <v>55</v>
      </c>
      <c r="B112" t="s">
        <v>68</v>
      </c>
      <c r="C112" t="s">
        <v>33</v>
      </c>
      <c r="D112">
        <v>540</v>
      </c>
      <c r="E112">
        <v>-74.569999999999993</v>
      </c>
      <c r="F112">
        <v>51.259999999999899</v>
      </c>
      <c r="G112">
        <v>104.07078358369201</v>
      </c>
      <c r="H112">
        <v>93.624307845089007</v>
      </c>
      <c r="I112">
        <v>-521.49669853086095</v>
      </c>
      <c r="J112">
        <v>0.26770515368018599</v>
      </c>
      <c r="K112" t="s">
        <v>66</v>
      </c>
    </row>
    <row r="113" spans="1:11" x14ac:dyDescent="0.25">
      <c r="A113" t="s">
        <v>55</v>
      </c>
      <c r="B113" t="s">
        <v>68</v>
      </c>
      <c r="C113" t="s">
        <v>33</v>
      </c>
      <c r="D113">
        <v>545</v>
      </c>
      <c r="E113">
        <v>-74.55</v>
      </c>
      <c r="F113">
        <v>51.47</v>
      </c>
      <c r="G113">
        <v>105.110592813602</v>
      </c>
      <c r="H113">
        <v>94.4554151462428</v>
      </c>
      <c r="I113">
        <v>-526.31624733826095</v>
      </c>
      <c r="J113">
        <v>0.35626627662410898</v>
      </c>
      <c r="K113" t="s">
        <v>66</v>
      </c>
    </row>
    <row r="114" spans="1:11" x14ac:dyDescent="0.25">
      <c r="A114" t="s">
        <v>55</v>
      </c>
      <c r="B114" t="s">
        <v>68</v>
      </c>
      <c r="C114" t="s">
        <v>33</v>
      </c>
      <c r="D114">
        <v>550</v>
      </c>
      <c r="E114">
        <v>-74.569999999999993</v>
      </c>
      <c r="F114">
        <v>51.49</v>
      </c>
      <c r="G114">
        <v>106.152068768703</v>
      </c>
      <c r="H114">
        <v>95.284436444234402</v>
      </c>
      <c r="I114">
        <v>-531.13579614566004</v>
      </c>
      <c r="J114">
        <v>0.12417987740754401</v>
      </c>
      <c r="K114" t="s">
        <v>66</v>
      </c>
    </row>
    <row r="115" spans="1:11" x14ac:dyDescent="0.25">
      <c r="A115" t="s">
        <v>55</v>
      </c>
      <c r="B115" t="s">
        <v>68</v>
      </c>
      <c r="C115" t="s">
        <v>33</v>
      </c>
      <c r="D115">
        <v>555</v>
      </c>
      <c r="E115">
        <v>-74.55</v>
      </c>
      <c r="F115">
        <v>51.68</v>
      </c>
      <c r="G115">
        <v>107.195061775014</v>
      </c>
      <c r="H115">
        <v>96.111545414657996</v>
      </c>
      <c r="I115">
        <v>-535.95534495305901</v>
      </c>
      <c r="J115">
        <v>0.32636307869382603</v>
      </c>
      <c r="K115" t="s">
        <v>66</v>
      </c>
    </row>
    <row r="116" spans="1:11" x14ac:dyDescent="0.25">
      <c r="A116" t="s">
        <v>55</v>
      </c>
      <c r="B116" t="s">
        <v>68</v>
      </c>
      <c r="C116" t="s">
        <v>33</v>
      </c>
      <c r="D116">
        <v>560</v>
      </c>
      <c r="E116">
        <v>-74.61</v>
      </c>
      <c r="F116">
        <v>51.86</v>
      </c>
      <c r="G116">
        <v>108.23939506641899</v>
      </c>
      <c r="H116">
        <v>96.934245513330396</v>
      </c>
      <c r="I116">
        <v>-540.77535753698203</v>
      </c>
      <c r="J116">
        <v>0.46050279139130001</v>
      </c>
      <c r="K116" t="s">
        <v>66</v>
      </c>
    </row>
    <row r="117" spans="1:11" x14ac:dyDescent="0.25">
      <c r="A117" t="s">
        <v>55</v>
      </c>
      <c r="B117" t="s">
        <v>68</v>
      </c>
      <c r="C117" t="s">
        <v>33</v>
      </c>
      <c r="D117">
        <v>565</v>
      </c>
      <c r="E117">
        <v>-74.599999999999994</v>
      </c>
      <c r="F117">
        <v>52.049999999999898</v>
      </c>
      <c r="G117">
        <v>109.28472579008501</v>
      </c>
      <c r="H117">
        <v>97.752269454723006</v>
      </c>
      <c r="I117">
        <v>-545.59595039215696</v>
      </c>
      <c r="J117">
        <v>0.30852829444972502</v>
      </c>
      <c r="K117" t="s">
        <v>66</v>
      </c>
    </row>
    <row r="118" spans="1:11" x14ac:dyDescent="0.25">
      <c r="A118" t="s">
        <v>55</v>
      </c>
      <c r="B118" t="s">
        <v>68</v>
      </c>
      <c r="C118" t="s">
        <v>33</v>
      </c>
      <c r="D118">
        <v>570</v>
      </c>
      <c r="E118">
        <v>-74.63</v>
      </c>
      <c r="F118">
        <v>51.98</v>
      </c>
      <c r="G118">
        <v>110.330250683385</v>
      </c>
      <c r="H118">
        <v>98.568681340888205</v>
      </c>
      <c r="I118">
        <v>-550.41677469506601</v>
      </c>
      <c r="J118">
        <v>0.21169810497923</v>
      </c>
      <c r="K118" t="s">
        <v>66</v>
      </c>
    </row>
    <row r="119" spans="1:11" x14ac:dyDescent="0.25">
      <c r="A119" t="s">
        <v>55</v>
      </c>
      <c r="B119" t="s">
        <v>68</v>
      </c>
      <c r="C119" t="s">
        <v>33</v>
      </c>
      <c r="D119">
        <v>575</v>
      </c>
      <c r="E119">
        <v>-74.64</v>
      </c>
      <c r="F119">
        <v>52.059999999999903</v>
      </c>
      <c r="G119">
        <v>111.374519657278</v>
      </c>
      <c r="H119">
        <v>99.383967189620904</v>
      </c>
      <c r="I119">
        <v>-555.23806189343702</v>
      </c>
      <c r="J119">
        <v>0.14062653730559399</v>
      </c>
      <c r="K119" t="s">
        <v>66</v>
      </c>
    </row>
    <row r="120" spans="1:11" x14ac:dyDescent="0.25">
      <c r="A120" t="s">
        <v>55</v>
      </c>
      <c r="B120" t="s">
        <v>68</v>
      </c>
      <c r="C120" t="s">
        <v>33</v>
      </c>
      <c r="D120">
        <v>580</v>
      </c>
      <c r="E120">
        <v>-74.67</v>
      </c>
      <c r="F120">
        <v>52.14</v>
      </c>
      <c r="G120">
        <v>112.418597524134</v>
      </c>
      <c r="H120">
        <v>100.19676074985</v>
      </c>
      <c r="I120">
        <v>-560.05981110608104</v>
      </c>
      <c r="J120">
        <v>0.22030600819010801</v>
      </c>
      <c r="K120" t="s">
        <v>66</v>
      </c>
    </row>
    <row r="121" spans="1:11" x14ac:dyDescent="0.25">
      <c r="A121" t="s">
        <v>55</v>
      </c>
      <c r="B121" t="s">
        <v>68</v>
      </c>
      <c r="C121" t="s">
        <v>33</v>
      </c>
      <c r="D121">
        <v>585</v>
      </c>
      <c r="E121">
        <v>-74.64</v>
      </c>
      <c r="F121">
        <v>52.07</v>
      </c>
      <c r="G121">
        <v>113.462746443931</v>
      </c>
      <c r="H121">
        <v>101.009463153491</v>
      </c>
      <c r="I121">
        <v>-564.88156031872495</v>
      </c>
      <c r="J121">
        <v>0.211549423617411</v>
      </c>
      <c r="K121" t="s">
        <v>66</v>
      </c>
    </row>
    <row r="122" spans="1:11" x14ac:dyDescent="0.25">
      <c r="A122" t="s">
        <v>55</v>
      </c>
      <c r="B122" t="s">
        <v>68</v>
      </c>
      <c r="C122" t="s">
        <v>33</v>
      </c>
      <c r="D122">
        <v>590</v>
      </c>
      <c r="E122">
        <v>-74.59</v>
      </c>
      <c r="F122">
        <v>52.42</v>
      </c>
      <c r="G122">
        <v>114.511538893317</v>
      </c>
      <c r="H122">
        <v>101.821663310581</v>
      </c>
      <c r="I122">
        <v>-569.70238432793303</v>
      </c>
      <c r="J122">
        <v>0.63277232703242203</v>
      </c>
      <c r="K122" t="s">
        <v>66</v>
      </c>
    </row>
    <row r="123" spans="1:11" x14ac:dyDescent="0.25">
      <c r="A123" t="s">
        <v>55</v>
      </c>
      <c r="B123" t="s">
        <v>68</v>
      </c>
      <c r="C123" t="s">
        <v>33</v>
      </c>
      <c r="D123">
        <v>595</v>
      </c>
      <c r="E123">
        <v>-74.64</v>
      </c>
      <c r="F123">
        <v>52.3599999999999</v>
      </c>
      <c r="G123">
        <v>115.562384948006</v>
      </c>
      <c r="H123">
        <v>102.63121454399599</v>
      </c>
      <c r="I123">
        <v>-574.523208337141</v>
      </c>
      <c r="J123">
        <v>0.31483647949944199</v>
      </c>
      <c r="K123" t="s">
        <v>66</v>
      </c>
    </row>
    <row r="124" spans="1:11" x14ac:dyDescent="0.25">
      <c r="A124" t="s">
        <v>55</v>
      </c>
      <c r="B124" t="s">
        <v>68</v>
      </c>
      <c r="C124" t="s">
        <v>33</v>
      </c>
      <c r="D124">
        <v>600</v>
      </c>
      <c r="E124">
        <v>-74.790000000000006</v>
      </c>
      <c r="F124">
        <v>52.37</v>
      </c>
      <c r="G124">
        <v>116.606211280332</v>
      </c>
      <c r="H124">
        <v>103.43608600387201</v>
      </c>
      <c r="I124">
        <v>-579.34633654101299</v>
      </c>
      <c r="J124">
        <v>0.90013897754737404</v>
      </c>
      <c r="K124" t="s">
        <v>66</v>
      </c>
    </row>
    <row r="125" spans="1:11" x14ac:dyDescent="0.25">
      <c r="A125" t="s">
        <v>55</v>
      </c>
      <c r="B125" t="s">
        <v>68</v>
      </c>
      <c r="C125" t="s">
        <v>33</v>
      </c>
      <c r="D125">
        <v>605</v>
      </c>
      <c r="E125">
        <v>-74.77</v>
      </c>
      <c r="F125">
        <v>52.68</v>
      </c>
      <c r="G125">
        <v>117.647936865529</v>
      </c>
      <c r="H125">
        <v>104.234705364158</v>
      </c>
      <c r="I125">
        <v>-584.170961039497</v>
      </c>
      <c r="J125">
        <v>0.50282668693793997</v>
      </c>
      <c r="K125" t="s">
        <v>66</v>
      </c>
    </row>
    <row r="126" spans="1:11" x14ac:dyDescent="0.25">
      <c r="A126" t="s">
        <v>55</v>
      </c>
      <c r="B126" t="s">
        <v>68</v>
      </c>
      <c r="C126" t="s">
        <v>33</v>
      </c>
      <c r="D126">
        <v>610</v>
      </c>
      <c r="E126">
        <v>-74.94</v>
      </c>
      <c r="F126">
        <v>52.579999999999899</v>
      </c>
      <c r="G126">
        <v>118.6861089912</v>
      </c>
      <c r="H126">
        <v>105.027579033533</v>
      </c>
      <c r="I126">
        <v>-588.99729439525595</v>
      </c>
      <c r="J126">
        <v>1.03197489842266</v>
      </c>
      <c r="K126" t="s">
        <v>66</v>
      </c>
    </row>
    <row r="127" spans="1:11" x14ac:dyDescent="0.25">
      <c r="A127" t="s">
        <v>55</v>
      </c>
      <c r="B127" t="s">
        <v>68</v>
      </c>
      <c r="C127" t="s">
        <v>33</v>
      </c>
      <c r="D127">
        <v>615</v>
      </c>
      <c r="E127">
        <v>-75.040000000000006</v>
      </c>
      <c r="F127">
        <v>52.76</v>
      </c>
      <c r="G127">
        <v>119.71578124190999</v>
      </c>
      <c r="H127">
        <v>105.812839764372</v>
      </c>
      <c r="I127">
        <v>-593.82669575201805</v>
      </c>
      <c r="J127">
        <v>0.66199312256292098</v>
      </c>
      <c r="K127" t="s">
        <v>66</v>
      </c>
    </row>
    <row r="128" spans="1:11" x14ac:dyDescent="0.25">
      <c r="A128" t="s">
        <v>55</v>
      </c>
      <c r="B128" t="s">
        <v>68</v>
      </c>
      <c r="C128" t="s">
        <v>33</v>
      </c>
      <c r="D128">
        <v>620</v>
      </c>
      <c r="E128">
        <v>-74.94</v>
      </c>
      <c r="F128">
        <v>52.6099999999999</v>
      </c>
      <c r="G128">
        <v>120.745660095178</v>
      </c>
      <c r="H128">
        <v>106.597830319148</v>
      </c>
      <c r="I128">
        <v>-598.65609710877902</v>
      </c>
      <c r="J128">
        <v>0.64368455043287498</v>
      </c>
      <c r="K128" t="s">
        <v>66</v>
      </c>
    </row>
    <row r="129" spans="1:11" x14ac:dyDescent="0.25">
      <c r="A129" t="s">
        <v>55</v>
      </c>
      <c r="B129" t="s">
        <v>68</v>
      </c>
      <c r="C129" t="s">
        <v>33</v>
      </c>
      <c r="D129">
        <v>625</v>
      </c>
      <c r="E129">
        <v>-74.91</v>
      </c>
      <c r="F129">
        <v>53.25</v>
      </c>
      <c r="G129">
        <v>121.78324968187501</v>
      </c>
      <c r="H129">
        <v>107.381690624401</v>
      </c>
      <c r="I129">
        <v>-603.48402797084998</v>
      </c>
      <c r="J129">
        <v>1.0148054548713099</v>
      </c>
      <c r="K129" t="s">
        <v>66</v>
      </c>
    </row>
    <row r="130" spans="1:11" x14ac:dyDescent="0.25">
      <c r="A130" t="s">
        <v>55</v>
      </c>
      <c r="B130" t="s">
        <v>68</v>
      </c>
      <c r="C130" t="s">
        <v>33</v>
      </c>
      <c r="D130">
        <v>630</v>
      </c>
      <c r="E130">
        <v>-74.930000000000007</v>
      </c>
      <c r="F130">
        <v>52.969999999999899</v>
      </c>
      <c r="G130">
        <v>122.82364380801801</v>
      </c>
      <c r="H130">
        <v>108.16255414586</v>
      </c>
      <c r="I130">
        <v>-608.31184542374399</v>
      </c>
      <c r="J130">
        <v>0.45325454570152701</v>
      </c>
      <c r="K130" t="s">
        <v>66</v>
      </c>
    </row>
    <row r="131" spans="1:11" x14ac:dyDescent="0.25">
      <c r="A131" t="s">
        <v>55</v>
      </c>
      <c r="B131" t="s">
        <v>68</v>
      </c>
      <c r="C131" t="s">
        <v>33</v>
      </c>
      <c r="D131">
        <v>635</v>
      </c>
      <c r="E131">
        <v>-74.94</v>
      </c>
      <c r="F131">
        <v>52.99</v>
      </c>
      <c r="G131">
        <v>123.861256166111</v>
      </c>
      <c r="H131">
        <v>108.94501924748801</v>
      </c>
      <c r="I131">
        <v>-613.14000332476996</v>
      </c>
      <c r="J131">
        <v>6.7622489885078296E-2</v>
      </c>
      <c r="K131" t="s">
        <v>66</v>
      </c>
    </row>
    <row r="132" spans="1:11" x14ac:dyDescent="0.25">
      <c r="A132" t="s">
        <v>55</v>
      </c>
      <c r="B132" t="s">
        <v>68</v>
      </c>
      <c r="C132" t="s">
        <v>33</v>
      </c>
      <c r="D132">
        <v>640</v>
      </c>
      <c r="E132">
        <v>-74.97</v>
      </c>
      <c r="F132">
        <v>52.93</v>
      </c>
      <c r="G132">
        <v>124.897250283232</v>
      </c>
      <c r="H132">
        <v>109.72683053732401</v>
      </c>
      <c r="I132">
        <v>-617.96861442125305</v>
      </c>
      <c r="J132">
        <v>0.20281150759623501</v>
      </c>
      <c r="K132" t="s">
        <v>66</v>
      </c>
    </row>
    <row r="133" spans="1:11" x14ac:dyDescent="0.25">
      <c r="A133" t="s">
        <v>55</v>
      </c>
      <c r="B133" t="s">
        <v>68</v>
      </c>
      <c r="C133" t="s">
        <v>33</v>
      </c>
      <c r="D133">
        <v>645</v>
      </c>
      <c r="E133">
        <v>-74.94</v>
      </c>
      <c r="F133">
        <v>53.06</v>
      </c>
      <c r="G133">
        <v>125.93372172825499</v>
      </c>
      <c r="H133">
        <v>110.508007816252</v>
      </c>
      <c r="I133">
        <v>-622.79722551773705</v>
      </c>
      <c r="J133">
        <v>0.27091374820456199</v>
      </c>
      <c r="K133" t="s">
        <v>66</v>
      </c>
    </row>
    <row r="134" spans="1:11" x14ac:dyDescent="0.25">
      <c r="A134" t="s">
        <v>55</v>
      </c>
      <c r="B134" t="s">
        <v>68</v>
      </c>
      <c r="C134" t="s">
        <v>33</v>
      </c>
      <c r="D134">
        <v>650</v>
      </c>
      <c r="E134">
        <v>-74.98</v>
      </c>
      <c r="F134">
        <v>53.06</v>
      </c>
      <c r="G134">
        <v>126.970741706653</v>
      </c>
      <c r="H134">
        <v>111.287757139856</v>
      </c>
      <c r="I134">
        <v>-627.62594972922102</v>
      </c>
      <c r="J134">
        <v>0.239999999998041</v>
      </c>
      <c r="K134" t="s">
        <v>66</v>
      </c>
    </row>
    <row r="135" spans="1:11" x14ac:dyDescent="0.25">
      <c r="A135" t="s">
        <v>55</v>
      </c>
      <c r="B135" t="s">
        <v>68</v>
      </c>
      <c r="C135" t="s">
        <v>33</v>
      </c>
      <c r="D135">
        <v>655</v>
      </c>
      <c r="E135">
        <v>-74.91</v>
      </c>
      <c r="F135">
        <v>53.41</v>
      </c>
      <c r="G135">
        <v>128.01115153831</v>
      </c>
      <c r="H135">
        <v>112.06508110843301</v>
      </c>
      <c r="I135">
        <v>-632.45433349257405</v>
      </c>
      <c r="J135">
        <v>0.68842698685584003</v>
      </c>
      <c r="K135" t="s">
        <v>66</v>
      </c>
    </row>
    <row r="136" spans="1:11" x14ac:dyDescent="0.25">
      <c r="A136" t="s">
        <v>55</v>
      </c>
      <c r="B136" t="s">
        <v>68</v>
      </c>
      <c r="C136" t="s">
        <v>33</v>
      </c>
      <c r="D136">
        <v>660</v>
      </c>
      <c r="E136">
        <v>-74.98</v>
      </c>
      <c r="F136">
        <v>53.279999999999902</v>
      </c>
      <c r="G136">
        <v>129.053052615404</v>
      </c>
      <c r="H136">
        <v>112.84041386257501</v>
      </c>
      <c r="I136">
        <v>-637.28271725592697</v>
      </c>
      <c r="J136">
        <v>0.466312486757403</v>
      </c>
      <c r="K136" t="s">
        <v>66</v>
      </c>
    </row>
    <row r="137" spans="1:11" x14ac:dyDescent="0.25">
      <c r="A137" t="s">
        <v>55</v>
      </c>
      <c r="B137" t="s">
        <v>68</v>
      </c>
      <c r="C137" t="s">
        <v>33</v>
      </c>
      <c r="D137">
        <v>665</v>
      </c>
      <c r="E137">
        <v>-74.97</v>
      </c>
      <c r="F137">
        <v>52.85</v>
      </c>
      <c r="G137">
        <v>130.08912195161801</v>
      </c>
      <c r="H137">
        <v>113.61930884124899</v>
      </c>
      <c r="I137">
        <v>-642.11178125369304</v>
      </c>
      <c r="J137">
        <v>0.67152478928550097</v>
      </c>
      <c r="K137" t="s">
        <v>66</v>
      </c>
    </row>
    <row r="138" spans="1:11" x14ac:dyDescent="0.25">
      <c r="A138" t="s">
        <v>55</v>
      </c>
      <c r="B138" t="s">
        <v>68</v>
      </c>
      <c r="C138" t="s">
        <v>33</v>
      </c>
      <c r="D138">
        <v>670</v>
      </c>
      <c r="E138">
        <v>-74.94</v>
      </c>
      <c r="F138">
        <v>53.46</v>
      </c>
      <c r="G138">
        <v>131.127759938526</v>
      </c>
      <c r="H138">
        <v>114.39757394003099</v>
      </c>
      <c r="I138">
        <v>-646.94039235017601</v>
      </c>
      <c r="J138">
        <v>0.96695078268744905</v>
      </c>
      <c r="K138" t="s">
        <v>66</v>
      </c>
    </row>
    <row r="139" spans="1:11" x14ac:dyDescent="0.25">
      <c r="A139" t="s">
        <v>55</v>
      </c>
      <c r="B139" t="s">
        <v>68</v>
      </c>
      <c r="C139" t="s">
        <v>33</v>
      </c>
      <c r="D139">
        <v>675</v>
      </c>
      <c r="E139">
        <v>-74.930000000000007</v>
      </c>
      <c r="F139">
        <v>53.13</v>
      </c>
      <c r="G139">
        <v>132.16965343456701</v>
      </c>
      <c r="H139">
        <v>115.174320378066</v>
      </c>
      <c r="I139">
        <v>-651.76855025120199</v>
      </c>
      <c r="J139">
        <v>0.51811623826167497</v>
      </c>
      <c r="K139" t="s">
        <v>66</v>
      </c>
    </row>
    <row r="140" spans="1:11" x14ac:dyDescent="0.25">
      <c r="A140" t="s">
        <v>55</v>
      </c>
      <c r="B140" t="s">
        <v>68</v>
      </c>
      <c r="C140" t="s">
        <v>33</v>
      </c>
      <c r="D140">
        <v>680</v>
      </c>
      <c r="E140">
        <v>-74.869999999999905</v>
      </c>
      <c r="F140">
        <v>53.43</v>
      </c>
      <c r="G140">
        <v>133.21371273768699</v>
      </c>
      <c r="H140">
        <v>115.953097017434</v>
      </c>
      <c r="I140">
        <v>-656.59591274387401</v>
      </c>
      <c r="J140">
        <v>0.59116284093081195</v>
      </c>
      <c r="K140" t="s">
        <v>66</v>
      </c>
    </row>
    <row r="141" spans="1:11" x14ac:dyDescent="0.25">
      <c r="A141" t="s">
        <v>55</v>
      </c>
      <c r="B141" t="s">
        <v>68</v>
      </c>
      <c r="C141" t="s">
        <v>33</v>
      </c>
      <c r="D141">
        <v>680.60963341210902</v>
      </c>
      <c r="E141">
        <v>-74.88</v>
      </c>
      <c r="F141">
        <v>53.31</v>
      </c>
      <c r="G141">
        <v>133.3413664409</v>
      </c>
      <c r="H141">
        <v>116.048004702086</v>
      </c>
      <c r="I141">
        <v>-657.18442776494896</v>
      </c>
      <c r="J141">
        <v>1.61748979714417</v>
      </c>
      <c r="K141" t="s">
        <v>66</v>
      </c>
    </row>
    <row r="142" spans="1:11" x14ac:dyDescent="0.25">
      <c r="D142" s="6"/>
    </row>
    <row r="143" spans="1:11" x14ac:dyDescent="0.25">
      <c r="D143" s="6"/>
    </row>
    <row r="144" spans="1:11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  <row r="1108" spans="4:4" x14ac:dyDescent="0.25">
      <c r="D1108" s="6"/>
    </row>
    <row r="1109" spans="4:4" x14ac:dyDescent="0.25">
      <c r="D1109" s="6"/>
    </row>
    <row r="1110" spans="4:4" x14ac:dyDescent="0.25">
      <c r="D1110" s="6"/>
    </row>
    <row r="1111" spans="4:4" x14ac:dyDescent="0.25">
      <c r="D1111" s="6"/>
    </row>
    <row r="1112" spans="4:4" x14ac:dyDescent="0.25">
      <c r="D1112" s="6"/>
    </row>
    <row r="1113" spans="4:4" x14ac:dyDescent="0.25">
      <c r="D1113" s="6"/>
    </row>
    <row r="1114" spans="4:4" x14ac:dyDescent="0.25">
      <c r="D1114" s="6"/>
    </row>
    <row r="1115" spans="4:4" x14ac:dyDescent="0.25">
      <c r="D1115" s="6"/>
    </row>
    <row r="1116" spans="4:4" x14ac:dyDescent="0.25">
      <c r="D1116" s="6"/>
    </row>
    <row r="1117" spans="4:4" x14ac:dyDescent="0.25">
      <c r="D1117" s="6"/>
    </row>
    <row r="1118" spans="4:4" x14ac:dyDescent="0.25">
      <c r="D1118" s="6"/>
    </row>
    <row r="1119" spans="4:4" x14ac:dyDescent="0.25">
      <c r="D1119" s="6"/>
    </row>
    <row r="1120" spans="4:4" x14ac:dyDescent="0.25">
      <c r="D1120" s="6"/>
    </row>
    <row r="1121" spans="4:4" x14ac:dyDescent="0.25">
      <c r="D1121" s="6"/>
    </row>
    <row r="1122" spans="4:4" x14ac:dyDescent="0.25">
      <c r="D1122" s="6"/>
    </row>
    <row r="1123" spans="4:4" x14ac:dyDescent="0.25">
      <c r="D1123" s="6"/>
    </row>
    <row r="1124" spans="4:4" x14ac:dyDescent="0.25">
      <c r="D1124" s="6"/>
    </row>
    <row r="1125" spans="4:4" x14ac:dyDescent="0.25">
      <c r="D1125" s="6"/>
    </row>
    <row r="1126" spans="4:4" x14ac:dyDescent="0.25">
      <c r="D1126" s="6"/>
    </row>
    <row r="1127" spans="4:4" x14ac:dyDescent="0.25">
      <c r="D1127" s="6"/>
    </row>
    <row r="1128" spans="4:4" x14ac:dyDescent="0.25">
      <c r="D1128" s="6"/>
    </row>
    <row r="1129" spans="4:4" x14ac:dyDescent="0.25">
      <c r="D1129" s="6"/>
    </row>
    <row r="1130" spans="4:4" x14ac:dyDescent="0.25">
      <c r="D1130" s="6"/>
    </row>
    <row r="1131" spans="4:4" x14ac:dyDescent="0.25">
      <c r="D1131" s="6"/>
    </row>
    <row r="1132" spans="4:4" x14ac:dyDescent="0.25">
      <c r="D1132" s="6"/>
    </row>
    <row r="1133" spans="4:4" x14ac:dyDescent="0.25">
      <c r="D1133" s="6"/>
    </row>
    <row r="1134" spans="4:4" x14ac:dyDescent="0.25">
      <c r="D1134" s="6"/>
    </row>
    <row r="1135" spans="4:4" x14ac:dyDescent="0.25">
      <c r="D1135" s="6"/>
    </row>
    <row r="1136" spans="4:4" x14ac:dyDescent="0.25">
      <c r="D1136" s="6"/>
    </row>
    <row r="1137" spans="4:4" x14ac:dyDescent="0.25">
      <c r="D1137" s="6"/>
    </row>
    <row r="1138" spans="4:4" x14ac:dyDescent="0.25">
      <c r="D1138" s="6"/>
    </row>
    <row r="1139" spans="4:4" x14ac:dyDescent="0.25">
      <c r="D1139" s="6"/>
    </row>
    <row r="1140" spans="4:4" x14ac:dyDescent="0.25">
      <c r="D1140" s="6"/>
    </row>
    <row r="1141" spans="4:4" x14ac:dyDescent="0.25">
      <c r="D1141" s="6"/>
    </row>
    <row r="1142" spans="4:4" x14ac:dyDescent="0.25">
      <c r="D1142" s="6"/>
    </row>
    <row r="1143" spans="4:4" x14ac:dyDescent="0.25">
      <c r="D1143" s="6"/>
    </row>
    <row r="1144" spans="4:4" x14ac:dyDescent="0.25">
      <c r="D1144" s="6"/>
    </row>
    <row r="1145" spans="4:4" x14ac:dyDescent="0.25">
      <c r="D1145" s="6"/>
    </row>
    <row r="1146" spans="4:4" x14ac:dyDescent="0.25">
      <c r="D1146" s="6"/>
    </row>
    <row r="1147" spans="4:4" x14ac:dyDescent="0.25">
      <c r="D1147" s="6"/>
    </row>
    <row r="1148" spans="4:4" x14ac:dyDescent="0.25">
      <c r="D1148" s="6"/>
    </row>
    <row r="1149" spans="4:4" x14ac:dyDescent="0.25">
      <c r="D1149" s="6"/>
    </row>
    <row r="1150" spans="4:4" x14ac:dyDescent="0.25">
      <c r="D1150" s="6"/>
    </row>
    <row r="1151" spans="4:4" x14ac:dyDescent="0.25">
      <c r="D1151" s="6"/>
    </row>
    <row r="1152" spans="4:4" x14ac:dyDescent="0.25">
      <c r="D1152" s="6"/>
    </row>
    <row r="1153" spans="4:4" x14ac:dyDescent="0.25">
      <c r="D1153" s="6"/>
    </row>
    <row r="1154" spans="4:4" x14ac:dyDescent="0.25">
      <c r="D1154" s="6"/>
    </row>
    <row r="1155" spans="4:4" x14ac:dyDescent="0.25">
      <c r="D1155" s="6"/>
    </row>
    <row r="1156" spans="4:4" x14ac:dyDescent="0.25">
      <c r="D1156" s="6"/>
    </row>
    <row r="1157" spans="4:4" x14ac:dyDescent="0.25">
      <c r="D1157" s="6"/>
    </row>
    <row r="1158" spans="4:4" x14ac:dyDescent="0.25">
      <c r="D1158" s="6"/>
    </row>
    <row r="1159" spans="4:4" x14ac:dyDescent="0.25">
      <c r="D1159" s="6"/>
    </row>
    <row r="1160" spans="4:4" x14ac:dyDescent="0.25">
      <c r="D1160" s="6"/>
    </row>
    <row r="1161" spans="4:4" x14ac:dyDescent="0.25">
      <c r="D1161" s="6"/>
    </row>
    <row r="1162" spans="4:4" x14ac:dyDescent="0.25">
      <c r="D1162" s="6"/>
    </row>
    <row r="1163" spans="4:4" x14ac:dyDescent="0.25">
      <c r="D1163" s="6"/>
    </row>
    <row r="1164" spans="4:4" x14ac:dyDescent="0.25">
      <c r="D1164" s="6"/>
    </row>
    <row r="1165" spans="4:4" x14ac:dyDescent="0.25">
      <c r="D1165" s="6"/>
    </row>
    <row r="1166" spans="4:4" x14ac:dyDescent="0.25">
      <c r="D1166" s="6"/>
    </row>
    <row r="1167" spans="4:4" x14ac:dyDescent="0.25">
      <c r="D1167" s="6"/>
    </row>
    <row r="1168" spans="4:4" x14ac:dyDescent="0.25">
      <c r="D1168" s="6"/>
    </row>
    <row r="1169" spans="4:4" x14ac:dyDescent="0.25">
      <c r="D1169" s="6"/>
    </row>
    <row r="1170" spans="4:4" x14ac:dyDescent="0.25">
      <c r="D1170" s="6"/>
    </row>
    <row r="1171" spans="4:4" x14ac:dyDescent="0.25">
      <c r="D1171" s="6"/>
    </row>
    <row r="1172" spans="4:4" x14ac:dyDescent="0.25">
      <c r="D1172" s="6"/>
    </row>
    <row r="1173" spans="4:4" x14ac:dyDescent="0.25">
      <c r="D1173" s="6"/>
    </row>
    <row r="1174" spans="4:4" x14ac:dyDescent="0.25">
      <c r="D1174" s="6"/>
    </row>
    <row r="1175" spans="4:4" x14ac:dyDescent="0.25">
      <c r="D1175" s="6"/>
    </row>
  </sheetData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2000"/>
  <sheetViews>
    <sheetView topLeftCell="A102" zoomScale="90" zoomScaleNormal="90" workbookViewId="0">
      <selection activeCell="B4" sqref="B4:B141"/>
    </sheetView>
  </sheetViews>
  <sheetFormatPr defaultRowHeight="15" x14ac:dyDescent="0.25"/>
  <cols>
    <col min="2" max="2" width="14.5703125" bestFit="1" customWidth="1"/>
    <col min="3" max="3" width="10.5703125" style="3" bestFit="1" customWidth="1"/>
    <col min="4" max="4" width="8.85546875" style="4"/>
    <col min="9" max="9" width="15" bestFit="1" customWidth="1"/>
    <col min="14" max="14" width="9.85546875" bestFit="1" customWidth="1"/>
    <col min="15" max="15" width="10.140625" bestFit="1" customWidth="1"/>
    <col min="25" max="25" width="15.28515625" customWidth="1"/>
  </cols>
  <sheetData>
    <row r="1" spans="1:26" x14ac:dyDescent="0.25">
      <c r="C1"/>
      <c r="D1"/>
    </row>
    <row r="2" spans="1:26" x14ac:dyDescent="0.25">
      <c r="A2" s="2"/>
      <c r="B2" s="2" t="s">
        <v>6</v>
      </c>
      <c r="C2" s="2"/>
      <c r="D2" s="2"/>
      <c r="E2" s="2" t="s">
        <v>34</v>
      </c>
      <c r="F2" s="2" t="s">
        <v>33</v>
      </c>
      <c r="G2" s="2" t="s">
        <v>4</v>
      </c>
      <c r="H2" s="2" t="s">
        <v>4</v>
      </c>
      <c r="I2" s="2"/>
      <c r="J2" s="2"/>
      <c r="K2" s="2" t="s">
        <v>4</v>
      </c>
      <c r="L2" s="2" t="s">
        <v>4</v>
      </c>
      <c r="M2" s="2"/>
      <c r="N2" s="2" t="s">
        <v>5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0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  <c r="R3" t="s">
        <v>24</v>
      </c>
      <c r="S3" t="s">
        <v>25</v>
      </c>
      <c r="T3" t="s">
        <v>26</v>
      </c>
      <c r="U3" t="s">
        <v>27</v>
      </c>
      <c r="V3" t="s">
        <v>28</v>
      </c>
      <c r="W3" t="s">
        <v>29</v>
      </c>
      <c r="X3" t="s">
        <v>30</v>
      </c>
      <c r="Y3" t="s">
        <v>31</v>
      </c>
      <c r="Z3" t="s">
        <v>32</v>
      </c>
    </row>
    <row r="4" spans="1:26" x14ac:dyDescent="0.25">
      <c r="A4" t="s">
        <v>55</v>
      </c>
      <c r="B4" t="s">
        <v>68</v>
      </c>
      <c r="C4" t="s">
        <v>65</v>
      </c>
      <c r="D4" t="s">
        <v>33</v>
      </c>
      <c r="E4">
        <v>12.54</v>
      </c>
      <c r="F4">
        <v>-0.2</v>
      </c>
      <c r="G4">
        <v>-76.14</v>
      </c>
      <c r="H4">
        <v>42.92</v>
      </c>
      <c r="I4" t="s">
        <v>57</v>
      </c>
      <c r="K4">
        <v>-13.827</v>
      </c>
      <c r="L4">
        <v>131.82730000000001</v>
      </c>
      <c r="M4" t="s">
        <v>58</v>
      </c>
      <c r="N4">
        <v>50.98</v>
      </c>
      <c r="O4">
        <v>93.91</v>
      </c>
      <c r="P4">
        <v>43.88</v>
      </c>
      <c r="Q4">
        <v>41.83</v>
      </c>
      <c r="R4" t="s">
        <v>57</v>
      </c>
      <c r="S4" t="s">
        <v>57</v>
      </c>
      <c r="T4" t="s">
        <v>59</v>
      </c>
      <c r="U4" t="s">
        <v>69</v>
      </c>
      <c r="V4" t="s">
        <v>60</v>
      </c>
      <c r="W4" t="s">
        <v>61</v>
      </c>
      <c r="X4" t="s">
        <v>62</v>
      </c>
      <c r="Y4" t="s">
        <v>63</v>
      </c>
      <c r="Z4" t="s">
        <v>64</v>
      </c>
    </row>
    <row r="5" spans="1:26" x14ac:dyDescent="0.25">
      <c r="A5" t="s">
        <v>55</v>
      </c>
      <c r="B5" t="s">
        <v>68</v>
      </c>
      <c r="C5" t="s">
        <v>65</v>
      </c>
      <c r="D5" t="s">
        <v>33</v>
      </c>
      <c r="E5">
        <v>21.62</v>
      </c>
      <c r="F5">
        <v>5</v>
      </c>
      <c r="G5">
        <v>-76.040000000000006</v>
      </c>
      <c r="H5">
        <v>42.7</v>
      </c>
      <c r="I5" t="s">
        <v>57</v>
      </c>
      <c r="K5">
        <v>-13.827</v>
      </c>
      <c r="L5">
        <v>131.82730000000001</v>
      </c>
      <c r="M5" t="s">
        <v>58</v>
      </c>
      <c r="N5">
        <v>35.71</v>
      </c>
      <c r="O5">
        <v>78.41</v>
      </c>
      <c r="P5">
        <v>43.89</v>
      </c>
      <c r="Q5">
        <v>41.84</v>
      </c>
      <c r="R5" t="s">
        <v>57</v>
      </c>
      <c r="S5" t="s">
        <v>57</v>
      </c>
      <c r="T5" t="s">
        <v>59</v>
      </c>
      <c r="U5" t="s">
        <v>70</v>
      </c>
      <c r="V5" t="s">
        <v>60</v>
      </c>
      <c r="W5" t="s">
        <v>61</v>
      </c>
      <c r="X5" t="s">
        <v>62</v>
      </c>
      <c r="Y5" t="s">
        <v>63</v>
      </c>
      <c r="Z5" t="s">
        <v>64</v>
      </c>
    </row>
    <row r="6" spans="1:26" x14ac:dyDescent="0.25">
      <c r="A6" t="s">
        <v>55</v>
      </c>
      <c r="B6" t="s">
        <v>68</v>
      </c>
      <c r="C6" t="s">
        <v>65</v>
      </c>
      <c r="D6" t="s">
        <v>33</v>
      </c>
      <c r="E6">
        <v>22.85</v>
      </c>
      <c r="F6">
        <v>10</v>
      </c>
      <c r="G6">
        <v>-75.92</v>
      </c>
      <c r="H6">
        <v>42.72</v>
      </c>
      <c r="I6" t="s">
        <v>57</v>
      </c>
      <c r="K6">
        <v>-13.827</v>
      </c>
      <c r="L6">
        <v>131.82730000000001</v>
      </c>
      <c r="M6" t="s">
        <v>58</v>
      </c>
      <c r="N6">
        <v>54.87</v>
      </c>
      <c r="O6">
        <v>97.59</v>
      </c>
      <c r="P6">
        <v>43.9</v>
      </c>
      <c r="Q6">
        <v>41.85</v>
      </c>
      <c r="R6" t="s">
        <v>57</v>
      </c>
      <c r="S6" t="s">
        <v>57</v>
      </c>
      <c r="T6" t="s">
        <v>59</v>
      </c>
      <c r="U6" t="s">
        <v>71</v>
      </c>
      <c r="V6" t="s">
        <v>60</v>
      </c>
      <c r="W6" t="s">
        <v>61</v>
      </c>
      <c r="X6" t="s">
        <v>62</v>
      </c>
      <c r="Y6" t="s">
        <v>63</v>
      </c>
      <c r="Z6" t="s">
        <v>64</v>
      </c>
    </row>
    <row r="7" spans="1:26" x14ac:dyDescent="0.25">
      <c r="A7" t="s">
        <v>55</v>
      </c>
      <c r="B7" t="s">
        <v>68</v>
      </c>
      <c r="C7" t="s">
        <v>65</v>
      </c>
      <c r="D7" t="s">
        <v>33</v>
      </c>
      <c r="E7">
        <v>23.66</v>
      </c>
      <c r="F7">
        <v>15</v>
      </c>
      <c r="G7">
        <v>-75.930000000000007</v>
      </c>
      <c r="H7">
        <v>42.99</v>
      </c>
      <c r="I7" t="s">
        <v>57</v>
      </c>
      <c r="K7">
        <v>-13.827</v>
      </c>
      <c r="L7">
        <v>131.82730000000001</v>
      </c>
      <c r="M7" t="s">
        <v>58</v>
      </c>
      <c r="N7">
        <v>101.45</v>
      </c>
      <c r="O7">
        <v>144.44999999999999</v>
      </c>
      <c r="P7">
        <v>43.91</v>
      </c>
      <c r="Q7">
        <v>41.85</v>
      </c>
      <c r="R7" t="s">
        <v>57</v>
      </c>
      <c r="S7" t="s">
        <v>57</v>
      </c>
      <c r="T7" t="s">
        <v>59</v>
      </c>
      <c r="U7" t="s">
        <v>72</v>
      </c>
      <c r="V7" t="s">
        <v>60</v>
      </c>
      <c r="W7" t="s">
        <v>61</v>
      </c>
      <c r="X7" t="s">
        <v>62</v>
      </c>
      <c r="Y7" t="s">
        <v>63</v>
      </c>
      <c r="Z7" t="s">
        <v>64</v>
      </c>
    </row>
    <row r="8" spans="1:26" x14ac:dyDescent="0.25">
      <c r="A8" t="s">
        <v>55</v>
      </c>
      <c r="B8" t="s">
        <v>68</v>
      </c>
      <c r="C8" t="s">
        <v>65</v>
      </c>
      <c r="D8" t="s">
        <v>33</v>
      </c>
      <c r="E8">
        <v>24.04</v>
      </c>
      <c r="F8">
        <v>20</v>
      </c>
      <c r="G8">
        <v>-76.010000000000005</v>
      </c>
      <c r="H8">
        <v>42.92</v>
      </c>
      <c r="I8" t="s">
        <v>57</v>
      </c>
      <c r="K8">
        <v>-13.827</v>
      </c>
      <c r="L8">
        <v>131.82730000000001</v>
      </c>
      <c r="M8" t="s">
        <v>58</v>
      </c>
      <c r="N8">
        <v>194.83</v>
      </c>
      <c r="O8">
        <v>237.76</v>
      </c>
      <c r="P8">
        <v>43.93</v>
      </c>
      <c r="Q8">
        <v>41.86</v>
      </c>
      <c r="R8" t="s">
        <v>57</v>
      </c>
      <c r="S8" t="s">
        <v>57</v>
      </c>
      <c r="T8" t="s">
        <v>59</v>
      </c>
      <c r="U8" t="s">
        <v>73</v>
      </c>
      <c r="V8" t="s">
        <v>60</v>
      </c>
      <c r="W8" t="s">
        <v>61</v>
      </c>
      <c r="X8" t="s">
        <v>62</v>
      </c>
      <c r="Y8" t="s">
        <v>63</v>
      </c>
      <c r="Z8" t="s">
        <v>64</v>
      </c>
    </row>
    <row r="9" spans="1:26" x14ac:dyDescent="0.25">
      <c r="A9" t="s">
        <v>55</v>
      </c>
      <c r="B9" t="s">
        <v>68</v>
      </c>
      <c r="C9" t="s">
        <v>65</v>
      </c>
      <c r="D9" t="s">
        <v>33</v>
      </c>
      <c r="E9">
        <v>21.81</v>
      </c>
      <c r="F9">
        <v>25</v>
      </c>
      <c r="G9">
        <v>-75.86</v>
      </c>
      <c r="H9">
        <v>42.56</v>
      </c>
      <c r="I9" t="s">
        <v>57</v>
      </c>
      <c r="K9">
        <v>-13.827</v>
      </c>
      <c r="L9">
        <v>131.82730000000001</v>
      </c>
      <c r="M9" t="s">
        <v>58</v>
      </c>
      <c r="N9">
        <v>50.94</v>
      </c>
      <c r="O9">
        <v>93.52</v>
      </c>
      <c r="P9">
        <v>43.94</v>
      </c>
      <c r="Q9">
        <v>41.88</v>
      </c>
      <c r="R9" t="s">
        <v>57</v>
      </c>
      <c r="S9" t="s">
        <v>57</v>
      </c>
      <c r="T9" t="s">
        <v>59</v>
      </c>
      <c r="U9" t="s">
        <v>74</v>
      </c>
      <c r="V9" t="s">
        <v>60</v>
      </c>
      <c r="W9" t="s">
        <v>61</v>
      </c>
      <c r="X9" t="s">
        <v>62</v>
      </c>
      <c r="Y9" t="s">
        <v>63</v>
      </c>
      <c r="Z9" t="s">
        <v>64</v>
      </c>
    </row>
    <row r="10" spans="1:26" x14ac:dyDescent="0.25">
      <c r="A10" t="s">
        <v>55</v>
      </c>
      <c r="B10" t="s">
        <v>68</v>
      </c>
      <c r="C10" t="s">
        <v>65</v>
      </c>
      <c r="D10" t="s">
        <v>33</v>
      </c>
      <c r="E10">
        <v>22.33</v>
      </c>
      <c r="F10">
        <v>30</v>
      </c>
      <c r="G10">
        <v>-75.89</v>
      </c>
      <c r="H10">
        <v>43.22</v>
      </c>
      <c r="I10" t="s">
        <v>57</v>
      </c>
      <c r="K10">
        <v>-13.827</v>
      </c>
      <c r="L10">
        <v>131.82730000000001</v>
      </c>
      <c r="M10" t="s">
        <v>58</v>
      </c>
      <c r="N10">
        <v>125.04</v>
      </c>
      <c r="O10">
        <v>168.28</v>
      </c>
      <c r="P10">
        <v>43.95</v>
      </c>
      <c r="Q10">
        <v>41.88</v>
      </c>
      <c r="R10" t="s">
        <v>57</v>
      </c>
      <c r="S10" t="s">
        <v>57</v>
      </c>
      <c r="T10" t="s">
        <v>59</v>
      </c>
      <c r="U10" t="s">
        <v>75</v>
      </c>
      <c r="V10" t="s">
        <v>60</v>
      </c>
      <c r="W10" t="s">
        <v>61</v>
      </c>
      <c r="X10" t="s">
        <v>62</v>
      </c>
      <c r="Y10" t="s">
        <v>63</v>
      </c>
      <c r="Z10" t="s">
        <v>64</v>
      </c>
    </row>
    <row r="11" spans="1:26" x14ac:dyDescent="0.25">
      <c r="A11" t="s">
        <v>55</v>
      </c>
      <c r="B11" t="s">
        <v>68</v>
      </c>
      <c r="C11" t="s">
        <v>65</v>
      </c>
      <c r="D11" t="s">
        <v>33</v>
      </c>
      <c r="E11">
        <v>19.87</v>
      </c>
      <c r="F11">
        <v>35</v>
      </c>
      <c r="G11">
        <v>-75.790000000000006</v>
      </c>
      <c r="H11">
        <v>43.41</v>
      </c>
      <c r="I11" t="s">
        <v>57</v>
      </c>
      <c r="K11">
        <v>-13.827</v>
      </c>
      <c r="L11">
        <v>131.82730000000001</v>
      </c>
      <c r="M11" t="s">
        <v>58</v>
      </c>
      <c r="N11">
        <v>88.98</v>
      </c>
      <c r="O11">
        <v>132.41</v>
      </c>
      <c r="P11">
        <v>43.95</v>
      </c>
      <c r="Q11">
        <v>41.89</v>
      </c>
      <c r="R11" t="s">
        <v>57</v>
      </c>
      <c r="S11" t="s">
        <v>57</v>
      </c>
      <c r="T11" t="s">
        <v>59</v>
      </c>
      <c r="U11" t="s">
        <v>76</v>
      </c>
      <c r="V11" t="s">
        <v>60</v>
      </c>
      <c r="W11" t="s">
        <v>61</v>
      </c>
      <c r="X11" t="s">
        <v>62</v>
      </c>
      <c r="Y11" t="s">
        <v>63</v>
      </c>
      <c r="Z11" t="s">
        <v>64</v>
      </c>
    </row>
    <row r="12" spans="1:26" x14ac:dyDescent="0.25">
      <c r="A12" t="s">
        <v>55</v>
      </c>
      <c r="B12" t="s">
        <v>68</v>
      </c>
      <c r="C12" t="s">
        <v>65</v>
      </c>
      <c r="D12" t="s">
        <v>33</v>
      </c>
      <c r="E12">
        <v>21.29</v>
      </c>
      <c r="F12">
        <v>40</v>
      </c>
      <c r="G12">
        <v>-75.73</v>
      </c>
      <c r="H12">
        <v>43.41</v>
      </c>
      <c r="I12" t="s">
        <v>57</v>
      </c>
      <c r="K12">
        <v>-13.827</v>
      </c>
      <c r="L12">
        <v>131.82730000000001</v>
      </c>
      <c r="M12" t="s">
        <v>58</v>
      </c>
      <c r="N12">
        <v>91.23</v>
      </c>
      <c r="O12">
        <v>134.68</v>
      </c>
      <c r="P12">
        <v>43.95</v>
      </c>
      <c r="Q12">
        <v>41.9</v>
      </c>
      <c r="R12" t="s">
        <v>57</v>
      </c>
      <c r="S12" t="s">
        <v>57</v>
      </c>
      <c r="T12" t="s">
        <v>59</v>
      </c>
      <c r="U12" t="s">
        <v>77</v>
      </c>
      <c r="V12" t="s">
        <v>60</v>
      </c>
      <c r="W12" t="s">
        <v>61</v>
      </c>
      <c r="X12" t="s">
        <v>62</v>
      </c>
      <c r="Y12" t="s">
        <v>63</v>
      </c>
      <c r="Z12" t="s">
        <v>64</v>
      </c>
    </row>
    <row r="13" spans="1:26" x14ac:dyDescent="0.25">
      <c r="A13" t="s">
        <v>55</v>
      </c>
      <c r="B13" t="s">
        <v>68</v>
      </c>
      <c r="C13" t="s">
        <v>65</v>
      </c>
      <c r="D13" t="s">
        <v>33</v>
      </c>
      <c r="E13">
        <v>21.01</v>
      </c>
      <c r="F13">
        <v>45</v>
      </c>
      <c r="G13">
        <v>-75.790000000000006</v>
      </c>
      <c r="H13">
        <v>43.15</v>
      </c>
      <c r="I13" t="s">
        <v>57</v>
      </c>
      <c r="K13">
        <v>-13.827</v>
      </c>
      <c r="L13">
        <v>131.82730000000001</v>
      </c>
      <c r="M13" t="s">
        <v>58</v>
      </c>
      <c r="N13">
        <v>240.66</v>
      </c>
      <c r="O13">
        <v>283.87</v>
      </c>
      <c r="P13">
        <v>43.94</v>
      </c>
      <c r="Q13">
        <v>41.9</v>
      </c>
      <c r="R13" t="s">
        <v>57</v>
      </c>
      <c r="S13" t="s">
        <v>57</v>
      </c>
      <c r="T13" t="s">
        <v>59</v>
      </c>
      <c r="U13" t="s">
        <v>78</v>
      </c>
      <c r="V13" t="s">
        <v>60</v>
      </c>
      <c r="W13" t="s">
        <v>61</v>
      </c>
      <c r="X13" t="s">
        <v>62</v>
      </c>
      <c r="Y13" t="s">
        <v>63</v>
      </c>
      <c r="Z13" t="s">
        <v>64</v>
      </c>
    </row>
    <row r="14" spans="1:26" x14ac:dyDescent="0.25">
      <c r="A14" t="s">
        <v>55</v>
      </c>
      <c r="B14" t="s">
        <v>68</v>
      </c>
      <c r="C14" t="s">
        <v>65</v>
      </c>
      <c r="D14" t="s">
        <v>33</v>
      </c>
      <c r="E14">
        <v>29.48</v>
      </c>
      <c r="F14">
        <v>50</v>
      </c>
      <c r="G14">
        <v>-75.55</v>
      </c>
      <c r="H14">
        <v>43.2</v>
      </c>
      <c r="I14" t="s">
        <v>57</v>
      </c>
      <c r="K14">
        <v>-13.827</v>
      </c>
      <c r="L14">
        <v>131.82730000000001</v>
      </c>
      <c r="M14" t="s">
        <v>58</v>
      </c>
      <c r="N14">
        <v>44.7</v>
      </c>
      <c r="O14">
        <v>87.98</v>
      </c>
      <c r="P14">
        <v>43.91</v>
      </c>
      <c r="Q14">
        <v>41.89</v>
      </c>
      <c r="R14" t="s">
        <v>57</v>
      </c>
      <c r="S14" t="s">
        <v>57</v>
      </c>
      <c r="T14" t="s">
        <v>59</v>
      </c>
      <c r="U14" t="s">
        <v>79</v>
      </c>
      <c r="V14" t="s">
        <v>60</v>
      </c>
      <c r="W14" t="s">
        <v>61</v>
      </c>
      <c r="X14" t="s">
        <v>62</v>
      </c>
      <c r="Y14" t="s">
        <v>63</v>
      </c>
      <c r="Z14" t="s">
        <v>64</v>
      </c>
    </row>
    <row r="15" spans="1:26" x14ac:dyDescent="0.25">
      <c r="A15" t="s">
        <v>55</v>
      </c>
      <c r="B15" t="s">
        <v>68</v>
      </c>
      <c r="C15" t="s">
        <v>65</v>
      </c>
      <c r="D15" t="s">
        <v>33</v>
      </c>
      <c r="E15">
        <v>23.99</v>
      </c>
      <c r="F15">
        <v>55</v>
      </c>
      <c r="G15">
        <v>-75.5</v>
      </c>
      <c r="H15">
        <v>43.8</v>
      </c>
      <c r="I15" t="s">
        <v>57</v>
      </c>
      <c r="K15">
        <v>-13.827</v>
      </c>
      <c r="L15">
        <v>131.82730000000001</v>
      </c>
      <c r="M15" t="s">
        <v>58</v>
      </c>
      <c r="N15">
        <v>115.22</v>
      </c>
      <c r="O15">
        <v>159.12</v>
      </c>
      <c r="P15">
        <v>43.89</v>
      </c>
      <c r="Q15">
        <v>41.88</v>
      </c>
      <c r="R15" t="s">
        <v>57</v>
      </c>
      <c r="S15" t="s">
        <v>57</v>
      </c>
      <c r="T15" t="s">
        <v>59</v>
      </c>
      <c r="U15" t="s">
        <v>80</v>
      </c>
      <c r="V15" t="s">
        <v>60</v>
      </c>
      <c r="W15" t="s">
        <v>61</v>
      </c>
      <c r="X15" t="s">
        <v>62</v>
      </c>
      <c r="Y15" t="s">
        <v>63</v>
      </c>
      <c r="Z15" t="s">
        <v>64</v>
      </c>
    </row>
    <row r="16" spans="1:26" x14ac:dyDescent="0.25">
      <c r="A16" t="s">
        <v>55</v>
      </c>
      <c r="B16" t="s">
        <v>68</v>
      </c>
      <c r="C16" t="s">
        <v>65</v>
      </c>
      <c r="D16" t="s">
        <v>33</v>
      </c>
      <c r="E16">
        <v>28.72</v>
      </c>
      <c r="F16">
        <v>60</v>
      </c>
      <c r="G16">
        <v>-75.44</v>
      </c>
      <c r="H16">
        <v>43.52</v>
      </c>
      <c r="I16" t="s">
        <v>57</v>
      </c>
      <c r="K16">
        <v>-13.827</v>
      </c>
      <c r="L16">
        <v>131.82730000000001</v>
      </c>
      <c r="M16" t="s">
        <v>58</v>
      </c>
      <c r="N16">
        <v>32.93</v>
      </c>
      <c r="O16">
        <v>76.58</v>
      </c>
      <c r="P16">
        <v>43.86</v>
      </c>
      <c r="Q16">
        <v>41.86</v>
      </c>
      <c r="R16" t="s">
        <v>57</v>
      </c>
      <c r="S16" t="s">
        <v>57</v>
      </c>
      <c r="T16" t="s">
        <v>59</v>
      </c>
      <c r="U16" t="s">
        <v>81</v>
      </c>
      <c r="V16" t="s">
        <v>60</v>
      </c>
      <c r="W16" t="s">
        <v>61</v>
      </c>
      <c r="X16" t="s">
        <v>62</v>
      </c>
      <c r="Y16" t="s">
        <v>63</v>
      </c>
      <c r="Z16" t="s">
        <v>64</v>
      </c>
    </row>
    <row r="17" spans="1:26" x14ac:dyDescent="0.25">
      <c r="A17" t="s">
        <v>55</v>
      </c>
      <c r="B17" t="s">
        <v>68</v>
      </c>
      <c r="C17" t="s">
        <v>65</v>
      </c>
      <c r="D17" t="s">
        <v>33</v>
      </c>
      <c r="E17">
        <v>26.21</v>
      </c>
      <c r="F17">
        <v>65</v>
      </c>
      <c r="G17">
        <v>-75.48</v>
      </c>
      <c r="H17">
        <v>44.64</v>
      </c>
      <c r="I17" t="s">
        <v>57</v>
      </c>
      <c r="K17">
        <v>-13.827</v>
      </c>
      <c r="L17">
        <v>131.82730000000001</v>
      </c>
      <c r="M17" t="s">
        <v>58</v>
      </c>
      <c r="N17">
        <v>151.06</v>
      </c>
      <c r="O17">
        <v>195.82</v>
      </c>
      <c r="P17">
        <v>43.84</v>
      </c>
      <c r="Q17">
        <v>41.85</v>
      </c>
      <c r="R17" t="s">
        <v>57</v>
      </c>
      <c r="S17" t="s">
        <v>57</v>
      </c>
      <c r="T17" t="s">
        <v>59</v>
      </c>
      <c r="U17" t="s">
        <v>82</v>
      </c>
      <c r="V17" t="s">
        <v>60</v>
      </c>
      <c r="W17" t="s">
        <v>61</v>
      </c>
      <c r="X17" t="s">
        <v>62</v>
      </c>
      <c r="Y17" t="s">
        <v>63</v>
      </c>
      <c r="Z17" t="s">
        <v>64</v>
      </c>
    </row>
    <row r="18" spans="1:26" x14ac:dyDescent="0.25">
      <c r="A18" t="s">
        <v>55</v>
      </c>
      <c r="B18" t="s">
        <v>68</v>
      </c>
      <c r="C18" t="s">
        <v>65</v>
      </c>
      <c r="D18" t="s">
        <v>33</v>
      </c>
      <c r="E18">
        <v>28.1</v>
      </c>
      <c r="F18">
        <v>70</v>
      </c>
      <c r="G18">
        <v>-75.39</v>
      </c>
      <c r="H18">
        <v>44.39</v>
      </c>
      <c r="I18" t="s">
        <v>57</v>
      </c>
      <c r="K18">
        <v>-13.827</v>
      </c>
      <c r="L18">
        <v>131.82730000000001</v>
      </c>
      <c r="M18" t="s">
        <v>58</v>
      </c>
      <c r="N18">
        <v>124.55</v>
      </c>
      <c r="O18">
        <v>169.07</v>
      </c>
      <c r="P18">
        <v>43.81</v>
      </c>
      <c r="Q18">
        <v>41.83</v>
      </c>
      <c r="R18" t="s">
        <v>57</v>
      </c>
      <c r="S18" t="s">
        <v>57</v>
      </c>
      <c r="T18" t="s">
        <v>59</v>
      </c>
      <c r="U18" t="s">
        <v>83</v>
      </c>
      <c r="V18" t="s">
        <v>60</v>
      </c>
      <c r="W18" t="s">
        <v>61</v>
      </c>
      <c r="X18" t="s">
        <v>62</v>
      </c>
      <c r="Y18" t="s">
        <v>63</v>
      </c>
      <c r="Z18" t="s">
        <v>64</v>
      </c>
    </row>
    <row r="19" spans="1:26" x14ac:dyDescent="0.25">
      <c r="A19" t="s">
        <v>55</v>
      </c>
      <c r="B19" t="s">
        <v>68</v>
      </c>
      <c r="C19" t="s">
        <v>65</v>
      </c>
      <c r="D19" t="s">
        <v>33</v>
      </c>
      <c r="E19">
        <v>29.52</v>
      </c>
      <c r="F19">
        <v>75</v>
      </c>
      <c r="G19">
        <v>-75.42</v>
      </c>
      <c r="H19">
        <v>43.98</v>
      </c>
      <c r="I19" t="s">
        <v>57</v>
      </c>
      <c r="K19">
        <v>-13.827</v>
      </c>
      <c r="L19">
        <v>131.82730000000001</v>
      </c>
      <c r="M19" t="s">
        <v>58</v>
      </c>
      <c r="N19">
        <v>282.22000000000003</v>
      </c>
      <c r="O19">
        <v>326.36</v>
      </c>
      <c r="P19">
        <v>43.78</v>
      </c>
      <c r="Q19">
        <v>41.82</v>
      </c>
      <c r="R19" t="s">
        <v>57</v>
      </c>
      <c r="S19" t="s">
        <v>57</v>
      </c>
      <c r="T19" t="s">
        <v>59</v>
      </c>
      <c r="U19" t="s">
        <v>84</v>
      </c>
      <c r="V19" t="s">
        <v>60</v>
      </c>
      <c r="W19" t="s">
        <v>61</v>
      </c>
      <c r="X19" t="s">
        <v>62</v>
      </c>
      <c r="Y19" t="s">
        <v>63</v>
      </c>
      <c r="Z19" t="s">
        <v>64</v>
      </c>
    </row>
    <row r="20" spans="1:26" x14ac:dyDescent="0.25">
      <c r="A20" t="s">
        <v>55</v>
      </c>
      <c r="B20" t="s">
        <v>68</v>
      </c>
      <c r="C20" t="s">
        <v>65</v>
      </c>
      <c r="D20" t="s">
        <v>33</v>
      </c>
      <c r="E20">
        <v>30.09</v>
      </c>
      <c r="F20">
        <v>80</v>
      </c>
      <c r="G20">
        <v>-75.2</v>
      </c>
      <c r="H20">
        <v>44.4</v>
      </c>
      <c r="I20" t="s">
        <v>57</v>
      </c>
      <c r="K20">
        <v>-13.827</v>
      </c>
      <c r="L20">
        <v>131.82730000000001</v>
      </c>
      <c r="M20" t="s">
        <v>58</v>
      </c>
      <c r="N20">
        <v>45.03</v>
      </c>
      <c r="O20">
        <v>89.6</v>
      </c>
      <c r="P20">
        <v>43.75</v>
      </c>
      <c r="Q20">
        <v>41.8</v>
      </c>
      <c r="R20" t="s">
        <v>57</v>
      </c>
      <c r="S20" t="s">
        <v>57</v>
      </c>
      <c r="T20" t="s">
        <v>59</v>
      </c>
      <c r="U20" t="s">
        <v>85</v>
      </c>
      <c r="V20" t="s">
        <v>60</v>
      </c>
      <c r="W20" t="s">
        <v>61</v>
      </c>
      <c r="X20" t="s">
        <v>62</v>
      </c>
      <c r="Y20" t="s">
        <v>63</v>
      </c>
      <c r="Z20" t="s">
        <v>64</v>
      </c>
    </row>
    <row r="21" spans="1:26" x14ac:dyDescent="0.25">
      <c r="A21" t="s">
        <v>55</v>
      </c>
      <c r="B21" t="s">
        <v>68</v>
      </c>
      <c r="C21" t="s">
        <v>65</v>
      </c>
      <c r="D21" t="s">
        <v>33</v>
      </c>
      <c r="E21">
        <v>29.81</v>
      </c>
      <c r="F21">
        <v>85</v>
      </c>
      <c r="G21">
        <v>-75.069999999999993</v>
      </c>
      <c r="H21">
        <v>44.4</v>
      </c>
      <c r="I21" t="s">
        <v>57</v>
      </c>
      <c r="K21">
        <v>-13.827</v>
      </c>
      <c r="L21">
        <v>131.82730000000001</v>
      </c>
      <c r="M21" t="s">
        <v>58</v>
      </c>
      <c r="N21">
        <v>29.7</v>
      </c>
      <c r="O21">
        <v>74.290000000000006</v>
      </c>
      <c r="P21">
        <v>43.72</v>
      </c>
      <c r="Q21">
        <v>41.78</v>
      </c>
      <c r="R21" t="s">
        <v>57</v>
      </c>
      <c r="S21" t="s">
        <v>57</v>
      </c>
      <c r="T21" t="s">
        <v>59</v>
      </c>
      <c r="U21" t="s">
        <v>86</v>
      </c>
      <c r="V21" t="s">
        <v>60</v>
      </c>
      <c r="W21" t="s">
        <v>61</v>
      </c>
      <c r="X21" t="s">
        <v>62</v>
      </c>
      <c r="Y21" t="s">
        <v>63</v>
      </c>
      <c r="Z21" t="s">
        <v>64</v>
      </c>
    </row>
    <row r="22" spans="1:26" x14ac:dyDescent="0.25">
      <c r="A22" t="s">
        <v>55</v>
      </c>
      <c r="B22" t="s">
        <v>68</v>
      </c>
      <c r="C22" t="s">
        <v>65</v>
      </c>
      <c r="D22" t="s">
        <v>33</v>
      </c>
      <c r="E22">
        <v>31.84</v>
      </c>
      <c r="F22">
        <v>90</v>
      </c>
      <c r="G22">
        <v>-75.09</v>
      </c>
      <c r="H22">
        <v>45.01</v>
      </c>
      <c r="I22" t="s">
        <v>57</v>
      </c>
      <c r="K22">
        <v>-13.827</v>
      </c>
      <c r="L22">
        <v>131.82730000000001</v>
      </c>
      <c r="M22" t="s">
        <v>58</v>
      </c>
      <c r="N22">
        <v>101.94</v>
      </c>
      <c r="O22">
        <v>147.13999999999999</v>
      </c>
      <c r="P22">
        <v>43.69</v>
      </c>
      <c r="Q22">
        <v>41.77</v>
      </c>
      <c r="R22" t="s">
        <v>57</v>
      </c>
      <c r="S22" t="s">
        <v>57</v>
      </c>
      <c r="T22" t="s">
        <v>59</v>
      </c>
      <c r="U22" t="s">
        <v>87</v>
      </c>
      <c r="V22" t="s">
        <v>60</v>
      </c>
      <c r="W22" t="s">
        <v>61</v>
      </c>
      <c r="X22" t="s">
        <v>62</v>
      </c>
      <c r="Y22" t="s">
        <v>63</v>
      </c>
      <c r="Z22" t="s">
        <v>64</v>
      </c>
    </row>
    <row r="23" spans="1:26" x14ac:dyDescent="0.25">
      <c r="A23" t="s">
        <v>55</v>
      </c>
      <c r="B23" t="s">
        <v>68</v>
      </c>
      <c r="C23" t="s">
        <v>65</v>
      </c>
      <c r="D23" t="s">
        <v>33</v>
      </c>
      <c r="E23">
        <v>29.85</v>
      </c>
      <c r="F23">
        <v>95</v>
      </c>
      <c r="G23">
        <v>-74.97</v>
      </c>
      <c r="H23">
        <v>44.23</v>
      </c>
      <c r="I23" t="s">
        <v>57</v>
      </c>
      <c r="K23">
        <v>-13.827</v>
      </c>
      <c r="L23">
        <v>131.82730000000001</v>
      </c>
      <c r="M23" t="s">
        <v>58</v>
      </c>
      <c r="N23">
        <v>343.69</v>
      </c>
      <c r="O23">
        <v>28.12</v>
      </c>
      <c r="P23">
        <v>43.66</v>
      </c>
      <c r="Q23">
        <v>41.75</v>
      </c>
      <c r="R23" t="s">
        <v>57</v>
      </c>
      <c r="S23" t="s">
        <v>57</v>
      </c>
      <c r="T23" t="s">
        <v>59</v>
      </c>
      <c r="U23" t="s">
        <v>88</v>
      </c>
      <c r="V23" t="s">
        <v>60</v>
      </c>
      <c r="W23" t="s">
        <v>61</v>
      </c>
      <c r="X23" t="s">
        <v>62</v>
      </c>
      <c r="Y23" t="s">
        <v>63</v>
      </c>
      <c r="Z23" t="s">
        <v>64</v>
      </c>
    </row>
    <row r="24" spans="1:26" x14ac:dyDescent="0.25">
      <c r="A24" t="s">
        <v>55</v>
      </c>
      <c r="B24" t="s">
        <v>68</v>
      </c>
      <c r="C24" t="s">
        <v>65</v>
      </c>
      <c r="D24" t="s">
        <v>33</v>
      </c>
      <c r="E24">
        <v>28.53</v>
      </c>
      <c r="F24">
        <v>100</v>
      </c>
      <c r="G24">
        <v>-74.94</v>
      </c>
      <c r="H24">
        <v>45.31</v>
      </c>
      <c r="I24" t="s">
        <v>57</v>
      </c>
      <c r="K24">
        <v>-13.827</v>
      </c>
      <c r="L24">
        <v>131.82730000000001</v>
      </c>
      <c r="M24" t="s">
        <v>58</v>
      </c>
      <c r="N24">
        <v>125.76</v>
      </c>
      <c r="O24">
        <v>171.28</v>
      </c>
      <c r="P24">
        <v>43.63</v>
      </c>
      <c r="Q24">
        <v>41.73</v>
      </c>
      <c r="R24" t="s">
        <v>57</v>
      </c>
      <c r="S24" t="s">
        <v>57</v>
      </c>
      <c r="T24" t="s">
        <v>59</v>
      </c>
      <c r="U24" t="s">
        <v>89</v>
      </c>
      <c r="V24" t="s">
        <v>60</v>
      </c>
      <c r="W24" t="s">
        <v>61</v>
      </c>
      <c r="X24" t="s">
        <v>62</v>
      </c>
      <c r="Y24" t="s">
        <v>63</v>
      </c>
      <c r="Z24" t="s">
        <v>64</v>
      </c>
    </row>
    <row r="25" spans="1:26" x14ac:dyDescent="0.25">
      <c r="A25" t="s">
        <v>55</v>
      </c>
      <c r="B25" t="s">
        <v>68</v>
      </c>
      <c r="C25" t="s">
        <v>65</v>
      </c>
      <c r="D25" t="s">
        <v>33</v>
      </c>
      <c r="E25">
        <v>26.73</v>
      </c>
      <c r="F25">
        <v>105</v>
      </c>
      <c r="G25">
        <v>-74.89</v>
      </c>
      <c r="H25">
        <v>45.24</v>
      </c>
      <c r="I25" t="s">
        <v>57</v>
      </c>
      <c r="K25">
        <v>-13.827</v>
      </c>
      <c r="L25">
        <v>131.82730000000001</v>
      </c>
      <c r="M25" t="s">
        <v>58</v>
      </c>
      <c r="N25">
        <v>59.74</v>
      </c>
      <c r="O25">
        <v>105.19</v>
      </c>
      <c r="P25">
        <v>43.61</v>
      </c>
      <c r="Q25">
        <v>41.71</v>
      </c>
      <c r="R25" t="s">
        <v>57</v>
      </c>
      <c r="S25" t="s">
        <v>57</v>
      </c>
      <c r="T25" t="s">
        <v>59</v>
      </c>
      <c r="U25" t="s">
        <v>90</v>
      </c>
      <c r="V25" t="s">
        <v>60</v>
      </c>
      <c r="W25" t="s">
        <v>61</v>
      </c>
      <c r="X25" t="s">
        <v>62</v>
      </c>
      <c r="Y25" t="s">
        <v>63</v>
      </c>
      <c r="Z25" t="s">
        <v>64</v>
      </c>
    </row>
    <row r="26" spans="1:26" x14ac:dyDescent="0.25">
      <c r="A26" t="s">
        <v>55</v>
      </c>
      <c r="B26" t="s">
        <v>68</v>
      </c>
      <c r="C26" t="s">
        <v>65</v>
      </c>
      <c r="D26" t="s">
        <v>33</v>
      </c>
      <c r="E26">
        <v>26.97</v>
      </c>
      <c r="F26">
        <v>110</v>
      </c>
      <c r="G26">
        <v>-74.92</v>
      </c>
      <c r="H26">
        <v>45.94</v>
      </c>
      <c r="I26" t="s">
        <v>57</v>
      </c>
      <c r="K26">
        <v>-13.827</v>
      </c>
      <c r="L26">
        <v>131.82730000000001</v>
      </c>
      <c r="M26" t="s">
        <v>58</v>
      </c>
      <c r="N26">
        <v>109.91</v>
      </c>
      <c r="O26">
        <v>156.05000000000001</v>
      </c>
      <c r="P26">
        <v>43.58</v>
      </c>
      <c r="Q26">
        <v>41.7</v>
      </c>
      <c r="R26" t="s">
        <v>57</v>
      </c>
      <c r="S26" t="s">
        <v>57</v>
      </c>
      <c r="T26" t="s">
        <v>59</v>
      </c>
      <c r="U26" t="s">
        <v>91</v>
      </c>
      <c r="V26" t="s">
        <v>60</v>
      </c>
      <c r="W26" t="s">
        <v>61</v>
      </c>
      <c r="X26" t="s">
        <v>62</v>
      </c>
      <c r="Y26" t="s">
        <v>63</v>
      </c>
      <c r="Z26" t="s">
        <v>64</v>
      </c>
    </row>
    <row r="27" spans="1:26" x14ac:dyDescent="0.25">
      <c r="A27" t="s">
        <v>55</v>
      </c>
      <c r="B27" t="s">
        <v>68</v>
      </c>
      <c r="C27" t="s">
        <v>65</v>
      </c>
      <c r="D27" t="s">
        <v>33</v>
      </c>
      <c r="E27">
        <v>26.35</v>
      </c>
      <c r="F27">
        <v>115</v>
      </c>
      <c r="G27">
        <v>-74.81</v>
      </c>
      <c r="H27">
        <v>46.04</v>
      </c>
      <c r="I27" t="s">
        <v>57</v>
      </c>
      <c r="K27">
        <v>-13.827</v>
      </c>
      <c r="L27">
        <v>131.82730000000001</v>
      </c>
      <c r="M27" t="s">
        <v>58</v>
      </c>
      <c r="N27">
        <v>55.86</v>
      </c>
      <c r="O27">
        <v>102.12</v>
      </c>
      <c r="P27">
        <v>43.55</v>
      </c>
      <c r="Q27">
        <v>41.68</v>
      </c>
      <c r="R27" t="s">
        <v>57</v>
      </c>
      <c r="S27" t="s">
        <v>57</v>
      </c>
      <c r="T27" t="s">
        <v>59</v>
      </c>
      <c r="U27" t="s">
        <v>92</v>
      </c>
      <c r="V27" t="s">
        <v>60</v>
      </c>
      <c r="W27" t="s">
        <v>61</v>
      </c>
      <c r="X27" t="s">
        <v>62</v>
      </c>
      <c r="Y27" t="s">
        <v>63</v>
      </c>
      <c r="Z27" t="s">
        <v>64</v>
      </c>
    </row>
    <row r="28" spans="1:26" x14ac:dyDescent="0.25">
      <c r="A28" t="s">
        <v>55</v>
      </c>
      <c r="B28" t="s">
        <v>68</v>
      </c>
      <c r="C28" t="s">
        <v>65</v>
      </c>
      <c r="D28" t="s">
        <v>33</v>
      </c>
      <c r="E28">
        <v>28.34</v>
      </c>
      <c r="F28">
        <v>120</v>
      </c>
      <c r="G28">
        <v>-74.81</v>
      </c>
      <c r="H28">
        <v>46.26</v>
      </c>
      <c r="I28" t="s">
        <v>57</v>
      </c>
      <c r="K28">
        <v>-13.827</v>
      </c>
      <c r="L28">
        <v>131.82730000000001</v>
      </c>
      <c r="M28" t="s">
        <v>58</v>
      </c>
      <c r="N28">
        <v>103.49</v>
      </c>
      <c r="O28">
        <v>149.97999999999999</v>
      </c>
      <c r="P28">
        <v>43.52</v>
      </c>
      <c r="Q28">
        <v>41.66</v>
      </c>
      <c r="R28" t="s">
        <v>57</v>
      </c>
      <c r="S28" t="s">
        <v>57</v>
      </c>
      <c r="T28" t="s">
        <v>59</v>
      </c>
      <c r="U28" t="s">
        <v>93</v>
      </c>
      <c r="V28" t="s">
        <v>60</v>
      </c>
      <c r="W28" t="s">
        <v>61</v>
      </c>
      <c r="X28" t="s">
        <v>62</v>
      </c>
      <c r="Y28" t="s">
        <v>63</v>
      </c>
      <c r="Z28" t="s">
        <v>64</v>
      </c>
    </row>
    <row r="29" spans="1:26" x14ac:dyDescent="0.25">
      <c r="A29" t="s">
        <v>55</v>
      </c>
      <c r="B29" t="s">
        <v>68</v>
      </c>
      <c r="C29" t="s">
        <v>65</v>
      </c>
      <c r="D29" t="s">
        <v>33</v>
      </c>
      <c r="E29">
        <v>27.73</v>
      </c>
      <c r="F29">
        <v>125</v>
      </c>
      <c r="G29">
        <v>-74.849999999999994</v>
      </c>
      <c r="H29">
        <v>46.5</v>
      </c>
      <c r="I29" t="s">
        <v>57</v>
      </c>
      <c r="K29">
        <v>-13.827</v>
      </c>
      <c r="L29">
        <v>131.82730000000001</v>
      </c>
      <c r="M29" t="s">
        <v>58</v>
      </c>
      <c r="N29">
        <v>116.25</v>
      </c>
      <c r="O29">
        <v>162.97</v>
      </c>
      <c r="P29">
        <v>43.49</v>
      </c>
      <c r="Q29">
        <v>41.64</v>
      </c>
      <c r="R29" t="s">
        <v>57</v>
      </c>
      <c r="S29" t="s">
        <v>57</v>
      </c>
      <c r="T29" t="s">
        <v>59</v>
      </c>
      <c r="U29" t="s">
        <v>94</v>
      </c>
      <c r="V29" t="s">
        <v>60</v>
      </c>
      <c r="W29" t="s">
        <v>61</v>
      </c>
      <c r="X29" t="s">
        <v>62</v>
      </c>
      <c r="Y29" t="s">
        <v>63</v>
      </c>
      <c r="Z29" t="s">
        <v>64</v>
      </c>
    </row>
    <row r="30" spans="1:26" x14ac:dyDescent="0.25">
      <c r="A30" t="s">
        <v>55</v>
      </c>
      <c r="B30" t="s">
        <v>68</v>
      </c>
      <c r="C30" t="s">
        <v>65</v>
      </c>
      <c r="D30" t="s">
        <v>33</v>
      </c>
      <c r="E30">
        <v>28.2</v>
      </c>
      <c r="F30">
        <v>130</v>
      </c>
      <c r="G30">
        <v>-74.77</v>
      </c>
      <c r="H30">
        <v>46.64</v>
      </c>
      <c r="I30" t="s">
        <v>57</v>
      </c>
      <c r="K30">
        <v>-13.827</v>
      </c>
      <c r="L30">
        <v>131.82730000000001</v>
      </c>
      <c r="M30" t="s">
        <v>58</v>
      </c>
      <c r="N30">
        <v>62.76</v>
      </c>
      <c r="O30">
        <v>109.63</v>
      </c>
      <c r="P30">
        <v>43.47</v>
      </c>
      <c r="Q30">
        <v>41.63</v>
      </c>
      <c r="R30" t="s">
        <v>57</v>
      </c>
      <c r="S30" t="s">
        <v>57</v>
      </c>
      <c r="T30" t="s">
        <v>59</v>
      </c>
      <c r="U30" t="s">
        <v>95</v>
      </c>
      <c r="V30" t="s">
        <v>60</v>
      </c>
      <c r="W30" t="s">
        <v>61</v>
      </c>
      <c r="X30" t="s">
        <v>62</v>
      </c>
      <c r="Y30" t="s">
        <v>63</v>
      </c>
      <c r="Z30" t="s">
        <v>64</v>
      </c>
    </row>
    <row r="31" spans="1:26" x14ac:dyDescent="0.25">
      <c r="A31" t="s">
        <v>55</v>
      </c>
      <c r="B31" t="s">
        <v>68</v>
      </c>
      <c r="C31" t="s">
        <v>65</v>
      </c>
      <c r="D31" t="s">
        <v>33</v>
      </c>
      <c r="E31">
        <v>26.5</v>
      </c>
      <c r="F31">
        <v>135</v>
      </c>
      <c r="G31">
        <v>-74.95</v>
      </c>
      <c r="H31">
        <v>46.87</v>
      </c>
      <c r="I31" t="s">
        <v>57</v>
      </c>
      <c r="K31">
        <v>-13.827</v>
      </c>
      <c r="L31">
        <v>131.82730000000001</v>
      </c>
      <c r="M31" t="s">
        <v>58</v>
      </c>
      <c r="N31">
        <v>186.8</v>
      </c>
      <c r="O31">
        <v>233.91</v>
      </c>
      <c r="P31">
        <v>43.45</v>
      </c>
      <c r="Q31">
        <v>41.61</v>
      </c>
      <c r="R31" t="s">
        <v>57</v>
      </c>
      <c r="S31" t="s">
        <v>57</v>
      </c>
      <c r="T31" t="s">
        <v>59</v>
      </c>
      <c r="U31" t="s">
        <v>96</v>
      </c>
      <c r="V31" t="s">
        <v>60</v>
      </c>
      <c r="W31" t="s">
        <v>61</v>
      </c>
      <c r="X31" t="s">
        <v>62</v>
      </c>
      <c r="Y31" t="s">
        <v>63</v>
      </c>
      <c r="Z31" t="s">
        <v>64</v>
      </c>
    </row>
    <row r="32" spans="1:26" x14ac:dyDescent="0.25">
      <c r="A32" t="s">
        <v>55</v>
      </c>
      <c r="B32" t="s">
        <v>68</v>
      </c>
      <c r="C32" t="s">
        <v>65</v>
      </c>
      <c r="D32" t="s">
        <v>33</v>
      </c>
      <c r="E32">
        <v>28.53</v>
      </c>
      <c r="F32">
        <v>140</v>
      </c>
      <c r="G32">
        <v>-74.790000000000006</v>
      </c>
      <c r="H32">
        <v>46.91</v>
      </c>
      <c r="I32" t="s">
        <v>57</v>
      </c>
      <c r="K32">
        <v>-13.827</v>
      </c>
      <c r="L32">
        <v>131.82730000000001</v>
      </c>
      <c r="M32" t="s">
        <v>58</v>
      </c>
      <c r="N32">
        <v>50.53</v>
      </c>
      <c r="O32">
        <v>97.69</v>
      </c>
      <c r="P32">
        <v>43.42</v>
      </c>
      <c r="Q32">
        <v>41.6</v>
      </c>
      <c r="R32" t="s">
        <v>57</v>
      </c>
      <c r="S32" t="s">
        <v>57</v>
      </c>
      <c r="T32" t="s">
        <v>59</v>
      </c>
      <c r="U32" t="s">
        <v>97</v>
      </c>
      <c r="V32" t="s">
        <v>60</v>
      </c>
      <c r="W32" t="s">
        <v>61</v>
      </c>
      <c r="X32" t="s">
        <v>62</v>
      </c>
      <c r="Y32" t="s">
        <v>63</v>
      </c>
      <c r="Z32" t="s">
        <v>64</v>
      </c>
    </row>
    <row r="33" spans="1:26" x14ac:dyDescent="0.25">
      <c r="A33" t="s">
        <v>55</v>
      </c>
      <c r="B33" t="s">
        <v>68</v>
      </c>
      <c r="C33" t="s">
        <v>65</v>
      </c>
      <c r="D33" t="s">
        <v>33</v>
      </c>
      <c r="E33">
        <v>27.96</v>
      </c>
      <c r="F33">
        <v>145</v>
      </c>
      <c r="G33">
        <v>-74.819999999999993</v>
      </c>
      <c r="H33">
        <v>47.16</v>
      </c>
      <c r="I33" t="s">
        <v>57</v>
      </c>
      <c r="K33">
        <v>-13.827</v>
      </c>
      <c r="L33">
        <v>131.82730000000001</v>
      </c>
      <c r="M33" t="s">
        <v>58</v>
      </c>
      <c r="N33">
        <v>95.42</v>
      </c>
      <c r="O33">
        <v>142.83000000000001</v>
      </c>
      <c r="P33">
        <v>43.4</v>
      </c>
      <c r="Q33">
        <v>41.58</v>
      </c>
      <c r="R33" t="s">
        <v>57</v>
      </c>
      <c r="S33" t="s">
        <v>57</v>
      </c>
      <c r="T33" t="s">
        <v>59</v>
      </c>
      <c r="U33" t="s">
        <v>98</v>
      </c>
      <c r="V33" t="s">
        <v>60</v>
      </c>
      <c r="W33" t="s">
        <v>61</v>
      </c>
      <c r="X33" t="s">
        <v>62</v>
      </c>
      <c r="Y33" t="s">
        <v>63</v>
      </c>
      <c r="Z33" t="s">
        <v>64</v>
      </c>
    </row>
    <row r="34" spans="1:26" x14ac:dyDescent="0.25">
      <c r="A34" t="s">
        <v>55</v>
      </c>
      <c r="B34" t="s">
        <v>68</v>
      </c>
      <c r="C34" t="s">
        <v>65</v>
      </c>
      <c r="D34" t="s">
        <v>33</v>
      </c>
      <c r="E34">
        <v>27.3</v>
      </c>
      <c r="F34">
        <v>150</v>
      </c>
      <c r="G34">
        <v>-74.89</v>
      </c>
      <c r="H34">
        <v>46.59</v>
      </c>
      <c r="I34" t="s">
        <v>57</v>
      </c>
      <c r="K34">
        <v>-13.827</v>
      </c>
      <c r="L34">
        <v>131.82730000000001</v>
      </c>
      <c r="M34" t="s">
        <v>58</v>
      </c>
      <c r="N34">
        <v>344.68</v>
      </c>
      <c r="O34">
        <v>31.52</v>
      </c>
      <c r="P34">
        <v>43.38</v>
      </c>
      <c r="Q34">
        <v>41.57</v>
      </c>
      <c r="R34" t="s">
        <v>57</v>
      </c>
      <c r="S34" t="s">
        <v>57</v>
      </c>
      <c r="T34" t="s">
        <v>59</v>
      </c>
      <c r="U34" t="s">
        <v>99</v>
      </c>
      <c r="V34" t="s">
        <v>60</v>
      </c>
      <c r="W34" t="s">
        <v>61</v>
      </c>
      <c r="X34" t="s">
        <v>62</v>
      </c>
      <c r="Y34" t="s">
        <v>63</v>
      </c>
      <c r="Z34" t="s">
        <v>64</v>
      </c>
    </row>
    <row r="35" spans="1:26" x14ac:dyDescent="0.25">
      <c r="A35" t="s">
        <v>55</v>
      </c>
      <c r="B35" t="s">
        <v>68</v>
      </c>
      <c r="C35" t="s">
        <v>65</v>
      </c>
      <c r="D35" t="s">
        <v>33</v>
      </c>
      <c r="E35">
        <v>28.25</v>
      </c>
      <c r="F35">
        <v>155</v>
      </c>
      <c r="G35">
        <v>-74.8</v>
      </c>
      <c r="H35">
        <v>47.27</v>
      </c>
      <c r="I35" t="s">
        <v>57</v>
      </c>
      <c r="K35">
        <v>-13.827</v>
      </c>
      <c r="L35">
        <v>131.82730000000001</v>
      </c>
      <c r="M35" t="s">
        <v>58</v>
      </c>
      <c r="N35">
        <v>72.010000000000005</v>
      </c>
      <c r="O35">
        <v>119.54</v>
      </c>
      <c r="P35">
        <v>43.36</v>
      </c>
      <c r="Q35">
        <v>41.56</v>
      </c>
      <c r="R35" t="s">
        <v>57</v>
      </c>
      <c r="S35" t="s">
        <v>57</v>
      </c>
      <c r="T35" t="s">
        <v>59</v>
      </c>
      <c r="U35" t="s">
        <v>100</v>
      </c>
      <c r="V35" t="s">
        <v>60</v>
      </c>
      <c r="W35" t="s">
        <v>61</v>
      </c>
      <c r="X35" t="s">
        <v>62</v>
      </c>
      <c r="Y35" t="s">
        <v>63</v>
      </c>
      <c r="Z35" t="s">
        <v>64</v>
      </c>
    </row>
    <row r="36" spans="1:26" x14ac:dyDescent="0.25">
      <c r="A36" t="s">
        <v>55</v>
      </c>
      <c r="B36" t="s">
        <v>68</v>
      </c>
      <c r="C36" t="s">
        <v>65</v>
      </c>
      <c r="D36" t="s">
        <v>33</v>
      </c>
      <c r="E36">
        <v>27.49</v>
      </c>
      <c r="F36">
        <v>160</v>
      </c>
      <c r="G36">
        <v>-75.040000000000006</v>
      </c>
      <c r="H36">
        <v>47.52</v>
      </c>
      <c r="I36" t="s">
        <v>57</v>
      </c>
      <c r="K36">
        <v>-13.827</v>
      </c>
      <c r="L36">
        <v>131.82730000000001</v>
      </c>
      <c r="M36" t="s">
        <v>58</v>
      </c>
      <c r="N36">
        <v>210.09</v>
      </c>
      <c r="O36">
        <v>257.87</v>
      </c>
      <c r="P36">
        <v>43.35</v>
      </c>
      <c r="Q36">
        <v>41.55</v>
      </c>
      <c r="R36" t="s">
        <v>57</v>
      </c>
      <c r="S36" t="s">
        <v>57</v>
      </c>
      <c r="T36" t="s">
        <v>59</v>
      </c>
      <c r="U36" t="s">
        <v>101</v>
      </c>
      <c r="V36" t="s">
        <v>60</v>
      </c>
      <c r="W36" t="s">
        <v>61</v>
      </c>
      <c r="X36" t="s">
        <v>62</v>
      </c>
      <c r="Y36" t="s">
        <v>63</v>
      </c>
      <c r="Z36" t="s">
        <v>64</v>
      </c>
    </row>
    <row r="37" spans="1:26" x14ac:dyDescent="0.25">
      <c r="A37" t="s">
        <v>55</v>
      </c>
      <c r="B37" t="s">
        <v>68</v>
      </c>
      <c r="C37" t="s">
        <v>65</v>
      </c>
      <c r="D37" t="s">
        <v>33</v>
      </c>
      <c r="E37">
        <v>26.78</v>
      </c>
      <c r="F37">
        <v>165</v>
      </c>
      <c r="G37">
        <v>-74.849999999999994</v>
      </c>
      <c r="H37">
        <v>47.58</v>
      </c>
      <c r="I37" t="s">
        <v>57</v>
      </c>
      <c r="K37">
        <v>-13.827</v>
      </c>
      <c r="L37">
        <v>131.82730000000001</v>
      </c>
      <c r="M37" t="s">
        <v>58</v>
      </c>
      <c r="N37">
        <v>79.45</v>
      </c>
      <c r="O37">
        <v>127.3</v>
      </c>
      <c r="P37">
        <v>43.33</v>
      </c>
      <c r="Q37">
        <v>41.54</v>
      </c>
      <c r="R37" t="s">
        <v>57</v>
      </c>
      <c r="S37" t="s">
        <v>57</v>
      </c>
      <c r="T37" t="s">
        <v>59</v>
      </c>
      <c r="U37" t="s">
        <v>102</v>
      </c>
      <c r="V37" t="s">
        <v>60</v>
      </c>
      <c r="W37" t="s">
        <v>61</v>
      </c>
      <c r="X37" t="s">
        <v>62</v>
      </c>
      <c r="Y37" t="s">
        <v>63</v>
      </c>
      <c r="Z37" t="s">
        <v>64</v>
      </c>
    </row>
    <row r="38" spans="1:26" x14ac:dyDescent="0.25">
      <c r="A38" t="s">
        <v>55</v>
      </c>
      <c r="B38" t="s">
        <v>68</v>
      </c>
      <c r="C38" t="s">
        <v>65</v>
      </c>
      <c r="D38" t="s">
        <v>33</v>
      </c>
      <c r="E38">
        <v>28.29</v>
      </c>
      <c r="F38">
        <v>170</v>
      </c>
      <c r="G38">
        <v>-75.069999999999993</v>
      </c>
      <c r="H38">
        <v>47.9</v>
      </c>
      <c r="I38" t="s">
        <v>57</v>
      </c>
      <c r="K38">
        <v>-13.827</v>
      </c>
      <c r="L38">
        <v>131.82730000000001</v>
      </c>
      <c r="M38" t="s">
        <v>58</v>
      </c>
      <c r="N38">
        <v>184.63</v>
      </c>
      <c r="O38">
        <v>232.81</v>
      </c>
      <c r="P38">
        <v>43.32</v>
      </c>
      <c r="Q38">
        <v>41.53</v>
      </c>
      <c r="R38" t="s">
        <v>57</v>
      </c>
      <c r="S38" t="s">
        <v>57</v>
      </c>
      <c r="T38" t="s">
        <v>59</v>
      </c>
      <c r="U38" t="s">
        <v>103</v>
      </c>
      <c r="V38" t="s">
        <v>60</v>
      </c>
      <c r="W38" t="s">
        <v>61</v>
      </c>
      <c r="X38" t="s">
        <v>62</v>
      </c>
      <c r="Y38" t="s">
        <v>63</v>
      </c>
      <c r="Z38" t="s">
        <v>64</v>
      </c>
    </row>
    <row r="39" spans="1:26" x14ac:dyDescent="0.25">
      <c r="A39" t="s">
        <v>55</v>
      </c>
      <c r="B39" t="s">
        <v>68</v>
      </c>
      <c r="C39" t="s">
        <v>65</v>
      </c>
      <c r="D39" t="s">
        <v>33</v>
      </c>
      <c r="E39">
        <v>26.64</v>
      </c>
      <c r="F39">
        <v>175</v>
      </c>
      <c r="G39">
        <v>-74.92</v>
      </c>
      <c r="H39">
        <v>47.63</v>
      </c>
      <c r="I39" t="s">
        <v>57</v>
      </c>
      <c r="K39">
        <v>-13.827</v>
      </c>
      <c r="L39">
        <v>131.82730000000001</v>
      </c>
      <c r="M39" t="s">
        <v>58</v>
      </c>
      <c r="N39">
        <v>67.05</v>
      </c>
      <c r="O39">
        <v>114.96</v>
      </c>
      <c r="P39">
        <v>43.3</v>
      </c>
      <c r="Q39">
        <v>41.52</v>
      </c>
      <c r="R39" t="s">
        <v>57</v>
      </c>
      <c r="S39" t="s">
        <v>57</v>
      </c>
      <c r="T39" t="s">
        <v>59</v>
      </c>
      <c r="U39" t="s">
        <v>104</v>
      </c>
      <c r="V39" t="s">
        <v>60</v>
      </c>
      <c r="W39" t="s">
        <v>61</v>
      </c>
      <c r="X39" t="s">
        <v>62</v>
      </c>
      <c r="Y39" t="s">
        <v>63</v>
      </c>
      <c r="Z39" t="s">
        <v>64</v>
      </c>
    </row>
    <row r="40" spans="1:26" x14ac:dyDescent="0.25">
      <c r="A40" t="s">
        <v>55</v>
      </c>
      <c r="B40" t="s">
        <v>68</v>
      </c>
      <c r="C40" t="s">
        <v>65</v>
      </c>
      <c r="D40" t="s">
        <v>33</v>
      </c>
      <c r="E40">
        <v>26.16</v>
      </c>
      <c r="F40">
        <v>180</v>
      </c>
      <c r="G40">
        <v>-74.89</v>
      </c>
      <c r="H40">
        <v>47.64</v>
      </c>
      <c r="I40" t="s">
        <v>57</v>
      </c>
      <c r="K40">
        <v>-13.827</v>
      </c>
      <c r="L40">
        <v>131.82730000000001</v>
      </c>
      <c r="M40" t="s">
        <v>58</v>
      </c>
      <c r="N40">
        <v>13.3</v>
      </c>
      <c r="O40">
        <v>61.24</v>
      </c>
      <c r="P40">
        <v>43.29</v>
      </c>
      <c r="Q40">
        <v>41.51</v>
      </c>
      <c r="R40" t="s">
        <v>57</v>
      </c>
      <c r="S40" t="s">
        <v>57</v>
      </c>
      <c r="T40" t="s">
        <v>59</v>
      </c>
      <c r="U40" t="s">
        <v>105</v>
      </c>
      <c r="V40" t="s">
        <v>60</v>
      </c>
      <c r="W40" t="s">
        <v>61</v>
      </c>
      <c r="X40" t="s">
        <v>62</v>
      </c>
      <c r="Y40" t="s">
        <v>63</v>
      </c>
      <c r="Z40" t="s">
        <v>64</v>
      </c>
    </row>
    <row r="41" spans="1:26" x14ac:dyDescent="0.25">
      <c r="A41" t="s">
        <v>55</v>
      </c>
      <c r="B41" t="s">
        <v>68</v>
      </c>
      <c r="C41" t="s">
        <v>65</v>
      </c>
      <c r="D41" t="s">
        <v>33</v>
      </c>
      <c r="E41">
        <v>26.87</v>
      </c>
      <c r="F41">
        <v>185</v>
      </c>
      <c r="G41">
        <v>-74.959999999999994</v>
      </c>
      <c r="H41">
        <v>48.35</v>
      </c>
      <c r="I41" t="s">
        <v>57</v>
      </c>
      <c r="K41">
        <v>-13.827</v>
      </c>
      <c r="L41">
        <v>131.82730000000001</v>
      </c>
      <c r="M41" t="s">
        <v>58</v>
      </c>
      <c r="N41">
        <v>149.74</v>
      </c>
      <c r="O41">
        <v>198.39</v>
      </c>
      <c r="P41">
        <v>43.28</v>
      </c>
      <c r="Q41">
        <v>41.51</v>
      </c>
      <c r="R41" t="s">
        <v>57</v>
      </c>
      <c r="S41" t="s">
        <v>57</v>
      </c>
      <c r="T41" t="s">
        <v>59</v>
      </c>
      <c r="U41" t="s">
        <v>106</v>
      </c>
      <c r="V41" t="s">
        <v>60</v>
      </c>
      <c r="W41" t="s">
        <v>61</v>
      </c>
      <c r="X41" t="s">
        <v>62</v>
      </c>
      <c r="Y41" t="s">
        <v>63</v>
      </c>
      <c r="Z41" t="s">
        <v>64</v>
      </c>
    </row>
    <row r="42" spans="1:26" x14ac:dyDescent="0.25">
      <c r="A42" t="s">
        <v>55</v>
      </c>
      <c r="B42" t="s">
        <v>68</v>
      </c>
      <c r="C42" t="s">
        <v>65</v>
      </c>
      <c r="D42" t="s">
        <v>33</v>
      </c>
      <c r="E42">
        <v>23.8</v>
      </c>
      <c r="F42">
        <v>190</v>
      </c>
      <c r="G42">
        <v>-74.89</v>
      </c>
      <c r="H42">
        <v>48.17</v>
      </c>
      <c r="I42" t="s">
        <v>57</v>
      </c>
      <c r="K42">
        <v>-13.827</v>
      </c>
      <c r="L42">
        <v>131.82730000000001</v>
      </c>
      <c r="M42" t="s">
        <v>58</v>
      </c>
      <c r="N42">
        <v>82.25</v>
      </c>
      <c r="O42">
        <v>130.72999999999999</v>
      </c>
      <c r="P42">
        <v>43.27</v>
      </c>
      <c r="Q42">
        <v>41.5</v>
      </c>
      <c r="R42" t="s">
        <v>57</v>
      </c>
      <c r="S42" t="s">
        <v>57</v>
      </c>
      <c r="T42" t="s">
        <v>59</v>
      </c>
      <c r="U42" t="s">
        <v>107</v>
      </c>
      <c r="V42" t="s">
        <v>60</v>
      </c>
      <c r="W42" t="s">
        <v>61</v>
      </c>
      <c r="X42" t="s">
        <v>62</v>
      </c>
      <c r="Y42" t="s">
        <v>63</v>
      </c>
      <c r="Z42" t="s">
        <v>64</v>
      </c>
    </row>
    <row r="43" spans="1:26" x14ac:dyDescent="0.25">
      <c r="A43" t="s">
        <v>55</v>
      </c>
      <c r="B43" t="s">
        <v>68</v>
      </c>
      <c r="C43" t="s">
        <v>65</v>
      </c>
      <c r="D43" t="s">
        <v>33</v>
      </c>
      <c r="E43">
        <v>25.93</v>
      </c>
      <c r="F43">
        <v>195</v>
      </c>
      <c r="G43">
        <v>-74.86</v>
      </c>
      <c r="H43">
        <v>48.48</v>
      </c>
      <c r="I43" t="s">
        <v>57</v>
      </c>
      <c r="K43">
        <v>-13.827</v>
      </c>
      <c r="L43">
        <v>131.82730000000001</v>
      </c>
      <c r="M43" t="s">
        <v>58</v>
      </c>
      <c r="N43">
        <v>55.69</v>
      </c>
      <c r="O43">
        <v>104.49</v>
      </c>
      <c r="P43">
        <v>43.26</v>
      </c>
      <c r="Q43">
        <v>41.5</v>
      </c>
      <c r="R43" t="s">
        <v>57</v>
      </c>
      <c r="S43" t="s">
        <v>57</v>
      </c>
      <c r="T43" t="s">
        <v>59</v>
      </c>
      <c r="U43" t="s">
        <v>108</v>
      </c>
      <c r="V43" t="s">
        <v>60</v>
      </c>
      <c r="W43" t="s">
        <v>61</v>
      </c>
      <c r="X43" t="s">
        <v>62</v>
      </c>
      <c r="Y43" t="s">
        <v>63</v>
      </c>
      <c r="Z43" t="s">
        <v>64</v>
      </c>
    </row>
    <row r="44" spans="1:26" x14ac:dyDescent="0.25">
      <c r="A44" t="s">
        <v>55</v>
      </c>
      <c r="B44" t="s">
        <v>68</v>
      </c>
      <c r="C44" t="s">
        <v>65</v>
      </c>
      <c r="D44" t="s">
        <v>33</v>
      </c>
      <c r="E44">
        <v>27.06</v>
      </c>
      <c r="F44">
        <v>200</v>
      </c>
      <c r="G44">
        <v>-75.08</v>
      </c>
      <c r="H44">
        <v>48.46</v>
      </c>
      <c r="I44" t="s">
        <v>57</v>
      </c>
      <c r="K44">
        <v>-13.827</v>
      </c>
      <c r="L44">
        <v>131.82730000000001</v>
      </c>
      <c r="M44" t="s">
        <v>58</v>
      </c>
      <c r="N44">
        <v>204.04</v>
      </c>
      <c r="O44">
        <v>252.83</v>
      </c>
      <c r="P44">
        <v>43.26</v>
      </c>
      <c r="Q44">
        <v>41.49</v>
      </c>
      <c r="R44" t="s">
        <v>57</v>
      </c>
      <c r="S44" t="s">
        <v>57</v>
      </c>
      <c r="T44" t="s">
        <v>59</v>
      </c>
      <c r="U44" t="s">
        <v>109</v>
      </c>
      <c r="V44" t="s">
        <v>60</v>
      </c>
      <c r="W44" t="s">
        <v>61</v>
      </c>
      <c r="X44" t="s">
        <v>62</v>
      </c>
      <c r="Y44" t="s">
        <v>63</v>
      </c>
      <c r="Z44" t="s">
        <v>64</v>
      </c>
    </row>
    <row r="45" spans="1:26" x14ac:dyDescent="0.25">
      <c r="A45" t="s">
        <v>55</v>
      </c>
      <c r="B45" t="s">
        <v>68</v>
      </c>
      <c r="C45" t="s">
        <v>65</v>
      </c>
      <c r="D45" t="s">
        <v>33</v>
      </c>
      <c r="E45">
        <v>26.21</v>
      </c>
      <c r="F45">
        <v>205</v>
      </c>
      <c r="G45">
        <v>-74.88</v>
      </c>
      <c r="H45">
        <v>48.91</v>
      </c>
      <c r="I45" t="s">
        <v>57</v>
      </c>
      <c r="K45">
        <v>-13.827</v>
      </c>
      <c r="L45">
        <v>131.82730000000001</v>
      </c>
      <c r="M45" t="s">
        <v>58</v>
      </c>
      <c r="N45">
        <v>101.93</v>
      </c>
      <c r="O45">
        <v>151.18</v>
      </c>
      <c r="P45">
        <v>43.26</v>
      </c>
      <c r="Q45">
        <v>41.49</v>
      </c>
      <c r="R45" t="s">
        <v>57</v>
      </c>
      <c r="S45" t="s">
        <v>57</v>
      </c>
      <c r="T45" t="s">
        <v>59</v>
      </c>
      <c r="U45" t="s">
        <v>110</v>
      </c>
      <c r="V45" t="s">
        <v>60</v>
      </c>
      <c r="W45" t="s">
        <v>61</v>
      </c>
      <c r="X45" t="s">
        <v>62</v>
      </c>
      <c r="Y45" t="s">
        <v>63</v>
      </c>
      <c r="Z45" t="s">
        <v>64</v>
      </c>
    </row>
    <row r="46" spans="1:26" x14ac:dyDescent="0.25">
      <c r="A46" t="s">
        <v>55</v>
      </c>
      <c r="B46" t="s">
        <v>68</v>
      </c>
      <c r="C46" t="s">
        <v>65</v>
      </c>
      <c r="D46" t="s">
        <v>33</v>
      </c>
      <c r="E46">
        <v>21.86</v>
      </c>
      <c r="F46">
        <v>210</v>
      </c>
      <c r="G46">
        <v>-74.790000000000006</v>
      </c>
      <c r="H46">
        <v>48.21</v>
      </c>
      <c r="I46" t="s">
        <v>57</v>
      </c>
      <c r="K46">
        <v>-13.827</v>
      </c>
      <c r="L46">
        <v>131.82730000000001</v>
      </c>
      <c r="M46" t="s">
        <v>58</v>
      </c>
      <c r="N46">
        <v>9.51</v>
      </c>
      <c r="O46">
        <v>58.07</v>
      </c>
      <c r="P46">
        <v>43.37</v>
      </c>
      <c r="Q46">
        <v>41.61</v>
      </c>
      <c r="R46" t="s">
        <v>57</v>
      </c>
      <c r="S46" t="s">
        <v>57</v>
      </c>
      <c r="T46" t="s">
        <v>59</v>
      </c>
      <c r="U46" t="s">
        <v>111</v>
      </c>
      <c r="V46" t="s">
        <v>60</v>
      </c>
      <c r="W46" t="s">
        <v>61</v>
      </c>
      <c r="X46" t="s">
        <v>62</v>
      </c>
      <c r="Y46" t="s">
        <v>63</v>
      </c>
      <c r="Z46" t="s">
        <v>64</v>
      </c>
    </row>
    <row r="47" spans="1:26" x14ac:dyDescent="0.25">
      <c r="A47" t="s">
        <v>55</v>
      </c>
      <c r="B47" t="s">
        <v>68</v>
      </c>
      <c r="C47" t="s">
        <v>65</v>
      </c>
      <c r="D47" t="s">
        <v>33</v>
      </c>
      <c r="E47">
        <v>24.22</v>
      </c>
      <c r="F47">
        <v>215</v>
      </c>
      <c r="G47">
        <v>-74.790000000000006</v>
      </c>
      <c r="H47">
        <v>48.68</v>
      </c>
      <c r="I47" t="s">
        <v>57</v>
      </c>
      <c r="K47">
        <v>-13.827</v>
      </c>
      <c r="L47">
        <v>131.82730000000001</v>
      </c>
      <c r="M47" t="s">
        <v>58</v>
      </c>
      <c r="N47">
        <v>97.73</v>
      </c>
      <c r="O47">
        <v>146.77000000000001</v>
      </c>
      <c r="P47">
        <v>43.38</v>
      </c>
      <c r="Q47">
        <v>41.61</v>
      </c>
      <c r="R47" t="s">
        <v>57</v>
      </c>
      <c r="S47" t="s">
        <v>57</v>
      </c>
      <c r="T47" t="s">
        <v>59</v>
      </c>
      <c r="U47" t="s">
        <v>112</v>
      </c>
      <c r="V47" t="s">
        <v>60</v>
      </c>
      <c r="W47" t="s">
        <v>61</v>
      </c>
      <c r="X47" t="s">
        <v>62</v>
      </c>
      <c r="Y47" t="s">
        <v>63</v>
      </c>
      <c r="Z47" t="s">
        <v>64</v>
      </c>
    </row>
    <row r="48" spans="1:26" x14ac:dyDescent="0.25">
      <c r="A48" t="s">
        <v>55</v>
      </c>
      <c r="B48" t="s">
        <v>68</v>
      </c>
      <c r="C48" t="s">
        <v>65</v>
      </c>
      <c r="D48" t="s">
        <v>33</v>
      </c>
      <c r="E48">
        <v>23.7</v>
      </c>
      <c r="F48">
        <v>220</v>
      </c>
      <c r="G48">
        <v>-74.819999999999993</v>
      </c>
      <c r="H48">
        <v>48.95</v>
      </c>
      <c r="I48" t="s">
        <v>57</v>
      </c>
      <c r="K48">
        <v>-13.827</v>
      </c>
      <c r="L48">
        <v>131.82730000000001</v>
      </c>
      <c r="M48" t="s">
        <v>58</v>
      </c>
      <c r="N48">
        <v>121.88</v>
      </c>
      <c r="O48">
        <v>171.2</v>
      </c>
      <c r="P48">
        <v>43.39</v>
      </c>
      <c r="Q48">
        <v>41.62</v>
      </c>
      <c r="R48" t="s">
        <v>57</v>
      </c>
      <c r="S48" t="s">
        <v>57</v>
      </c>
      <c r="T48" t="s">
        <v>59</v>
      </c>
      <c r="U48" t="s">
        <v>113</v>
      </c>
      <c r="V48" t="s">
        <v>60</v>
      </c>
      <c r="W48" t="s">
        <v>61</v>
      </c>
      <c r="X48" t="s">
        <v>62</v>
      </c>
      <c r="Y48" t="s">
        <v>63</v>
      </c>
      <c r="Z48" t="s">
        <v>64</v>
      </c>
    </row>
    <row r="49" spans="1:26" x14ac:dyDescent="0.25">
      <c r="A49" t="s">
        <v>55</v>
      </c>
      <c r="B49" t="s">
        <v>68</v>
      </c>
      <c r="C49" t="s">
        <v>65</v>
      </c>
      <c r="D49" t="s">
        <v>33</v>
      </c>
      <c r="E49">
        <v>24.7</v>
      </c>
      <c r="F49">
        <v>225</v>
      </c>
      <c r="G49">
        <v>-74.91</v>
      </c>
      <c r="H49">
        <v>49.27</v>
      </c>
      <c r="I49" t="s">
        <v>57</v>
      </c>
      <c r="K49">
        <v>-13.827</v>
      </c>
      <c r="L49">
        <v>131.82730000000001</v>
      </c>
      <c r="M49" t="s">
        <v>58</v>
      </c>
      <c r="N49">
        <v>163.68</v>
      </c>
      <c r="O49">
        <v>213.33</v>
      </c>
      <c r="P49">
        <v>43.4</v>
      </c>
      <c r="Q49">
        <v>41.63</v>
      </c>
      <c r="R49" t="s">
        <v>57</v>
      </c>
      <c r="S49" t="s">
        <v>57</v>
      </c>
      <c r="T49" t="s">
        <v>59</v>
      </c>
      <c r="U49" t="s">
        <v>114</v>
      </c>
      <c r="V49" t="s">
        <v>60</v>
      </c>
      <c r="W49" t="s">
        <v>61</v>
      </c>
      <c r="X49" t="s">
        <v>62</v>
      </c>
      <c r="Y49" t="s">
        <v>63</v>
      </c>
      <c r="Z49" t="s">
        <v>64</v>
      </c>
    </row>
    <row r="50" spans="1:26" x14ac:dyDescent="0.25">
      <c r="A50" t="s">
        <v>55</v>
      </c>
      <c r="B50" t="s">
        <v>68</v>
      </c>
      <c r="C50" t="s">
        <v>65</v>
      </c>
      <c r="D50" t="s">
        <v>33</v>
      </c>
      <c r="E50">
        <v>25.22</v>
      </c>
      <c r="F50">
        <v>230</v>
      </c>
      <c r="G50">
        <v>-74.94</v>
      </c>
      <c r="H50">
        <v>48.71</v>
      </c>
      <c r="I50" t="s">
        <v>57</v>
      </c>
      <c r="K50">
        <v>-13.827</v>
      </c>
      <c r="L50">
        <v>131.82730000000001</v>
      </c>
      <c r="M50" t="s">
        <v>58</v>
      </c>
      <c r="N50">
        <v>236.01</v>
      </c>
      <c r="O50">
        <v>285.12</v>
      </c>
      <c r="P50">
        <v>43.4</v>
      </c>
      <c r="Q50">
        <v>41.64</v>
      </c>
      <c r="R50" t="s">
        <v>57</v>
      </c>
      <c r="S50" t="s">
        <v>57</v>
      </c>
      <c r="T50" t="s">
        <v>59</v>
      </c>
      <c r="U50" t="s">
        <v>115</v>
      </c>
      <c r="V50" t="s">
        <v>60</v>
      </c>
      <c r="W50" t="s">
        <v>61</v>
      </c>
      <c r="X50" t="s">
        <v>62</v>
      </c>
      <c r="Y50" t="s">
        <v>63</v>
      </c>
      <c r="Z50" t="s">
        <v>64</v>
      </c>
    </row>
    <row r="51" spans="1:26" x14ac:dyDescent="0.25">
      <c r="A51" t="s">
        <v>55</v>
      </c>
      <c r="B51" t="s">
        <v>68</v>
      </c>
      <c r="C51" t="s">
        <v>65</v>
      </c>
      <c r="D51" t="s">
        <v>33</v>
      </c>
      <c r="E51">
        <v>22.99</v>
      </c>
      <c r="F51">
        <v>235</v>
      </c>
      <c r="G51">
        <v>-74.73</v>
      </c>
      <c r="H51">
        <v>49.15</v>
      </c>
      <c r="I51" t="s">
        <v>57</v>
      </c>
      <c r="K51">
        <v>-13.827</v>
      </c>
      <c r="L51">
        <v>131.82730000000001</v>
      </c>
      <c r="M51" t="s">
        <v>58</v>
      </c>
      <c r="N51">
        <v>106.55</v>
      </c>
      <c r="O51">
        <v>156.12</v>
      </c>
      <c r="P51">
        <v>43.41</v>
      </c>
      <c r="Q51">
        <v>41.65</v>
      </c>
      <c r="R51" t="s">
        <v>57</v>
      </c>
      <c r="S51" t="s">
        <v>57</v>
      </c>
      <c r="T51" t="s">
        <v>59</v>
      </c>
      <c r="U51" t="s">
        <v>116</v>
      </c>
      <c r="V51" t="s">
        <v>60</v>
      </c>
      <c r="W51" t="s">
        <v>61</v>
      </c>
      <c r="X51" t="s">
        <v>62</v>
      </c>
      <c r="Y51" t="s">
        <v>63</v>
      </c>
      <c r="Z51" t="s">
        <v>64</v>
      </c>
    </row>
    <row r="52" spans="1:26" x14ac:dyDescent="0.25">
      <c r="A52" t="s">
        <v>55</v>
      </c>
      <c r="B52" t="s">
        <v>68</v>
      </c>
      <c r="C52" t="s">
        <v>65</v>
      </c>
      <c r="D52" t="s">
        <v>33</v>
      </c>
      <c r="E52">
        <v>23.94</v>
      </c>
      <c r="F52">
        <v>240</v>
      </c>
      <c r="G52">
        <v>-74.94</v>
      </c>
      <c r="H52">
        <v>48.58</v>
      </c>
      <c r="I52" t="s">
        <v>57</v>
      </c>
      <c r="K52">
        <v>-13.827</v>
      </c>
      <c r="L52">
        <v>131.82730000000001</v>
      </c>
      <c r="M52" t="s">
        <v>58</v>
      </c>
      <c r="N52">
        <v>263.51</v>
      </c>
      <c r="O52">
        <v>312.52999999999997</v>
      </c>
      <c r="P52">
        <v>43.42</v>
      </c>
      <c r="Q52">
        <v>41.66</v>
      </c>
      <c r="R52" t="s">
        <v>57</v>
      </c>
      <c r="S52" t="s">
        <v>57</v>
      </c>
      <c r="T52" t="s">
        <v>59</v>
      </c>
      <c r="U52" t="s">
        <v>117</v>
      </c>
      <c r="V52" t="s">
        <v>60</v>
      </c>
      <c r="W52" t="s">
        <v>61</v>
      </c>
      <c r="X52" t="s">
        <v>62</v>
      </c>
      <c r="Y52" t="s">
        <v>63</v>
      </c>
      <c r="Z52" t="s">
        <v>64</v>
      </c>
    </row>
    <row r="53" spans="1:26" x14ac:dyDescent="0.25">
      <c r="A53" t="s">
        <v>55</v>
      </c>
      <c r="B53" t="s">
        <v>68</v>
      </c>
      <c r="C53" t="s">
        <v>65</v>
      </c>
      <c r="D53" t="s">
        <v>33</v>
      </c>
      <c r="E53">
        <v>26.73</v>
      </c>
      <c r="F53">
        <v>245</v>
      </c>
      <c r="G53">
        <v>-74.75</v>
      </c>
      <c r="H53">
        <v>49.23</v>
      </c>
      <c r="I53" t="s">
        <v>57</v>
      </c>
      <c r="K53">
        <v>-13.827</v>
      </c>
      <c r="L53">
        <v>131.82730000000001</v>
      </c>
      <c r="M53" t="s">
        <v>58</v>
      </c>
      <c r="N53">
        <v>128.99</v>
      </c>
      <c r="O53">
        <v>178.68</v>
      </c>
      <c r="P53">
        <v>43.43</v>
      </c>
      <c r="Q53">
        <v>41.67</v>
      </c>
      <c r="R53" t="s">
        <v>57</v>
      </c>
      <c r="S53" t="s">
        <v>57</v>
      </c>
      <c r="T53" t="s">
        <v>59</v>
      </c>
      <c r="U53" t="s">
        <v>118</v>
      </c>
      <c r="V53" t="s">
        <v>60</v>
      </c>
      <c r="W53" t="s">
        <v>61</v>
      </c>
      <c r="X53" t="s">
        <v>62</v>
      </c>
      <c r="Y53" t="s">
        <v>63</v>
      </c>
      <c r="Z53" t="s">
        <v>64</v>
      </c>
    </row>
    <row r="54" spans="1:26" x14ac:dyDescent="0.25">
      <c r="A54" t="s">
        <v>55</v>
      </c>
      <c r="B54" t="s">
        <v>68</v>
      </c>
      <c r="C54" t="s">
        <v>65</v>
      </c>
      <c r="D54" t="s">
        <v>33</v>
      </c>
      <c r="E54">
        <v>25.27</v>
      </c>
      <c r="F54">
        <v>250</v>
      </c>
      <c r="G54">
        <v>-74.86</v>
      </c>
      <c r="H54">
        <v>48.74</v>
      </c>
      <c r="I54" t="s">
        <v>57</v>
      </c>
      <c r="K54">
        <v>-13.827</v>
      </c>
      <c r="L54">
        <v>131.82730000000001</v>
      </c>
      <c r="M54" t="s">
        <v>58</v>
      </c>
      <c r="N54">
        <v>281.83</v>
      </c>
      <c r="O54">
        <v>331.04</v>
      </c>
      <c r="P54">
        <v>43.45</v>
      </c>
      <c r="Q54">
        <v>41.68</v>
      </c>
      <c r="R54" t="s">
        <v>57</v>
      </c>
      <c r="S54" t="s">
        <v>57</v>
      </c>
      <c r="T54" t="s">
        <v>59</v>
      </c>
      <c r="U54" t="s">
        <v>119</v>
      </c>
      <c r="V54" t="s">
        <v>60</v>
      </c>
      <c r="W54" t="s">
        <v>61</v>
      </c>
      <c r="X54" t="s">
        <v>62</v>
      </c>
      <c r="Y54" t="s">
        <v>63</v>
      </c>
      <c r="Z54" t="s">
        <v>64</v>
      </c>
    </row>
    <row r="55" spans="1:26" x14ac:dyDescent="0.25">
      <c r="A55" t="s">
        <v>55</v>
      </c>
      <c r="B55" t="s">
        <v>68</v>
      </c>
      <c r="C55" t="s">
        <v>65</v>
      </c>
      <c r="D55" t="s">
        <v>33</v>
      </c>
      <c r="E55">
        <v>25.98</v>
      </c>
      <c r="F55">
        <v>255</v>
      </c>
      <c r="G55">
        <v>-74.84</v>
      </c>
      <c r="H55">
        <v>49.25</v>
      </c>
      <c r="I55" t="s">
        <v>57</v>
      </c>
      <c r="K55">
        <v>-13.827</v>
      </c>
      <c r="L55">
        <v>131.82730000000001</v>
      </c>
      <c r="M55" t="s">
        <v>58</v>
      </c>
      <c r="N55">
        <v>175.41</v>
      </c>
      <c r="O55">
        <v>225.16</v>
      </c>
      <c r="P55">
        <v>43.46</v>
      </c>
      <c r="Q55">
        <v>41.7</v>
      </c>
      <c r="R55" t="s">
        <v>57</v>
      </c>
      <c r="S55" t="s">
        <v>57</v>
      </c>
      <c r="T55" t="s">
        <v>59</v>
      </c>
      <c r="U55" t="s">
        <v>120</v>
      </c>
      <c r="V55" t="s">
        <v>60</v>
      </c>
      <c r="W55" t="s">
        <v>61</v>
      </c>
      <c r="X55" t="s">
        <v>62</v>
      </c>
      <c r="Y55" t="s">
        <v>63</v>
      </c>
      <c r="Z55" t="s">
        <v>64</v>
      </c>
    </row>
    <row r="56" spans="1:26" x14ac:dyDescent="0.25">
      <c r="A56" t="s">
        <v>55</v>
      </c>
      <c r="B56" t="s">
        <v>68</v>
      </c>
      <c r="C56" t="s">
        <v>65</v>
      </c>
      <c r="D56" t="s">
        <v>33</v>
      </c>
      <c r="E56">
        <v>27.35</v>
      </c>
      <c r="F56">
        <v>260</v>
      </c>
      <c r="G56">
        <v>-74.69</v>
      </c>
      <c r="H56">
        <v>48.78</v>
      </c>
      <c r="I56" t="s">
        <v>57</v>
      </c>
      <c r="K56">
        <v>-13.827</v>
      </c>
      <c r="L56">
        <v>131.82730000000001</v>
      </c>
      <c r="M56" t="s">
        <v>58</v>
      </c>
      <c r="N56">
        <v>63.56</v>
      </c>
      <c r="O56">
        <v>112.86</v>
      </c>
      <c r="P56">
        <v>43.47</v>
      </c>
      <c r="Q56">
        <v>41.71</v>
      </c>
      <c r="R56" t="s">
        <v>57</v>
      </c>
      <c r="S56" t="s">
        <v>57</v>
      </c>
      <c r="T56" t="s">
        <v>59</v>
      </c>
      <c r="U56" t="s">
        <v>121</v>
      </c>
      <c r="V56" t="s">
        <v>60</v>
      </c>
      <c r="W56" t="s">
        <v>61</v>
      </c>
      <c r="X56" t="s">
        <v>62</v>
      </c>
      <c r="Y56" t="s">
        <v>63</v>
      </c>
      <c r="Z56" t="s">
        <v>64</v>
      </c>
    </row>
    <row r="57" spans="1:26" x14ac:dyDescent="0.25">
      <c r="A57" t="s">
        <v>55</v>
      </c>
      <c r="B57" t="s">
        <v>68</v>
      </c>
      <c r="C57" t="s">
        <v>65</v>
      </c>
      <c r="D57" t="s">
        <v>33</v>
      </c>
      <c r="E57">
        <v>29.71</v>
      </c>
      <c r="F57">
        <v>265</v>
      </c>
      <c r="G57">
        <v>-74.78</v>
      </c>
      <c r="H57">
        <v>49.06</v>
      </c>
      <c r="I57" t="s">
        <v>57</v>
      </c>
      <c r="K57">
        <v>-13.827</v>
      </c>
      <c r="L57">
        <v>131.82730000000001</v>
      </c>
      <c r="M57" t="s">
        <v>58</v>
      </c>
      <c r="N57">
        <v>166.8</v>
      </c>
      <c r="O57">
        <v>216.39</v>
      </c>
      <c r="P57">
        <v>43.48</v>
      </c>
      <c r="Q57">
        <v>41.72</v>
      </c>
      <c r="R57" t="s">
        <v>57</v>
      </c>
      <c r="S57" t="s">
        <v>57</v>
      </c>
      <c r="T57" t="s">
        <v>59</v>
      </c>
      <c r="U57" t="s">
        <v>122</v>
      </c>
      <c r="V57" t="s">
        <v>60</v>
      </c>
      <c r="W57" t="s">
        <v>61</v>
      </c>
      <c r="X57" t="s">
        <v>62</v>
      </c>
      <c r="Y57" t="s">
        <v>63</v>
      </c>
      <c r="Z57" t="s">
        <v>64</v>
      </c>
    </row>
    <row r="58" spans="1:26" x14ac:dyDescent="0.25">
      <c r="A58" t="s">
        <v>55</v>
      </c>
      <c r="B58" t="s">
        <v>68</v>
      </c>
      <c r="C58" t="s">
        <v>65</v>
      </c>
      <c r="D58" t="s">
        <v>33</v>
      </c>
      <c r="E58">
        <v>29.19</v>
      </c>
      <c r="F58">
        <v>270</v>
      </c>
      <c r="G58">
        <v>-74.7</v>
      </c>
      <c r="H58">
        <v>48.1</v>
      </c>
      <c r="I58" t="s">
        <v>57</v>
      </c>
      <c r="K58">
        <v>-13.827</v>
      </c>
      <c r="L58">
        <v>131.82730000000001</v>
      </c>
      <c r="M58" t="s">
        <v>58</v>
      </c>
      <c r="N58">
        <v>1.65</v>
      </c>
      <c r="O58">
        <v>50.31</v>
      </c>
      <c r="P58">
        <v>43.5</v>
      </c>
      <c r="Q58">
        <v>41.73</v>
      </c>
      <c r="R58" t="s">
        <v>57</v>
      </c>
      <c r="S58" t="s">
        <v>57</v>
      </c>
      <c r="T58" t="s">
        <v>59</v>
      </c>
      <c r="U58" t="s">
        <v>123</v>
      </c>
      <c r="V58" t="s">
        <v>60</v>
      </c>
      <c r="W58" t="s">
        <v>61</v>
      </c>
      <c r="X58" t="s">
        <v>62</v>
      </c>
      <c r="Y58" t="s">
        <v>63</v>
      </c>
      <c r="Z58" t="s">
        <v>64</v>
      </c>
    </row>
    <row r="59" spans="1:26" x14ac:dyDescent="0.25">
      <c r="A59" t="s">
        <v>55</v>
      </c>
      <c r="B59" t="s">
        <v>68</v>
      </c>
      <c r="C59" t="s">
        <v>65</v>
      </c>
      <c r="D59" t="s">
        <v>33</v>
      </c>
      <c r="E59">
        <v>27.68</v>
      </c>
      <c r="F59">
        <v>275</v>
      </c>
      <c r="G59">
        <v>-74.8</v>
      </c>
      <c r="H59">
        <v>49</v>
      </c>
      <c r="I59" t="s">
        <v>57</v>
      </c>
      <c r="K59">
        <v>-13.827</v>
      </c>
      <c r="L59">
        <v>131.82730000000001</v>
      </c>
      <c r="M59" t="s">
        <v>58</v>
      </c>
      <c r="N59">
        <v>163.11000000000001</v>
      </c>
      <c r="O59">
        <v>212.69</v>
      </c>
      <c r="P59">
        <v>43.51</v>
      </c>
      <c r="Q59">
        <v>41.74</v>
      </c>
      <c r="R59" t="s">
        <v>57</v>
      </c>
      <c r="S59" t="s">
        <v>57</v>
      </c>
      <c r="T59" t="s">
        <v>59</v>
      </c>
      <c r="U59" t="s">
        <v>124</v>
      </c>
      <c r="V59" t="s">
        <v>60</v>
      </c>
      <c r="W59" t="s">
        <v>61</v>
      </c>
      <c r="X59" t="s">
        <v>62</v>
      </c>
      <c r="Y59" t="s">
        <v>63</v>
      </c>
      <c r="Z59" t="s">
        <v>64</v>
      </c>
    </row>
    <row r="60" spans="1:26" x14ac:dyDescent="0.25">
      <c r="A60" t="s">
        <v>55</v>
      </c>
      <c r="B60" t="s">
        <v>68</v>
      </c>
      <c r="C60" t="s">
        <v>65</v>
      </c>
      <c r="D60" t="s">
        <v>33</v>
      </c>
      <c r="E60">
        <v>28.34</v>
      </c>
      <c r="F60">
        <v>280</v>
      </c>
      <c r="G60">
        <v>-74.75</v>
      </c>
      <c r="H60">
        <v>48.26</v>
      </c>
      <c r="I60" t="s">
        <v>57</v>
      </c>
      <c r="K60">
        <v>-13.827</v>
      </c>
      <c r="L60">
        <v>131.82730000000001</v>
      </c>
      <c r="M60" t="s">
        <v>58</v>
      </c>
      <c r="N60">
        <v>1.6</v>
      </c>
      <c r="O60">
        <v>50.45</v>
      </c>
      <c r="P60">
        <v>43.52</v>
      </c>
      <c r="Q60">
        <v>41.76</v>
      </c>
      <c r="R60" t="s">
        <v>57</v>
      </c>
      <c r="S60" t="s">
        <v>57</v>
      </c>
      <c r="T60" t="s">
        <v>59</v>
      </c>
      <c r="U60" t="s">
        <v>125</v>
      </c>
      <c r="V60" t="s">
        <v>60</v>
      </c>
      <c r="W60" t="s">
        <v>61</v>
      </c>
      <c r="X60" t="s">
        <v>62</v>
      </c>
      <c r="Y60" t="s">
        <v>63</v>
      </c>
      <c r="Z60" t="s">
        <v>64</v>
      </c>
    </row>
    <row r="61" spans="1:26" x14ac:dyDescent="0.25">
      <c r="A61" t="s">
        <v>55</v>
      </c>
      <c r="B61" t="s">
        <v>68</v>
      </c>
      <c r="C61" t="s">
        <v>65</v>
      </c>
      <c r="D61" t="s">
        <v>33</v>
      </c>
      <c r="E61">
        <v>28.77</v>
      </c>
      <c r="F61">
        <v>285</v>
      </c>
      <c r="G61">
        <v>-74.77</v>
      </c>
      <c r="H61">
        <v>48.84</v>
      </c>
      <c r="I61" t="s">
        <v>57</v>
      </c>
      <c r="K61">
        <v>-13.827</v>
      </c>
      <c r="L61">
        <v>131.82730000000001</v>
      </c>
      <c r="M61" t="s">
        <v>58</v>
      </c>
      <c r="N61">
        <v>110.69</v>
      </c>
      <c r="O61">
        <v>160.13999999999999</v>
      </c>
      <c r="P61">
        <v>43.54</v>
      </c>
      <c r="Q61">
        <v>41.77</v>
      </c>
      <c r="R61" t="s">
        <v>57</v>
      </c>
      <c r="S61" t="s">
        <v>57</v>
      </c>
      <c r="T61" t="s">
        <v>59</v>
      </c>
      <c r="U61" t="s">
        <v>126</v>
      </c>
      <c r="V61" t="s">
        <v>60</v>
      </c>
      <c r="W61" t="s">
        <v>61</v>
      </c>
      <c r="X61" t="s">
        <v>62</v>
      </c>
      <c r="Y61" t="s">
        <v>63</v>
      </c>
      <c r="Z61" t="s">
        <v>64</v>
      </c>
    </row>
    <row r="62" spans="1:26" x14ac:dyDescent="0.25">
      <c r="A62" t="s">
        <v>55</v>
      </c>
      <c r="B62" t="s">
        <v>68</v>
      </c>
      <c r="C62" t="s">
        <v>65</v>
      </c>
      <c r="D62" t="s">
        <v>33</v>
      </c>
      <c r="E62">
        <v>28.62</v>
      </c>
      <c r="F62">
        <v>290</v>
      </c>
      <c r="G62">
        <v>-74.849999999999994</v>
      </c>
      <c r="H62">
        <v>49.32</v>
      </c>
      <c r="I62" t="s">
        <v>57</v>
      </c>
      <c r="K62">
        <v>-13.827</v>
      </c>
      <c r="L62">
        <v>131.82730000000001</v>
      </c>
      <c r="M62" t="s">
        <v>58</v>
      </c>
      <c r="N62">
        <v>179.91</v>
      </c>
      <c r="O62">
        <v>229.86</v>
      </c>
      <c r="P62">
        <v>43.56</v>
      </c>
      <c r="Q62">
        <v>41.79</v>
      </c>
      <c r="R62" t="s">
        <v>57</v>
      </c>
      <c r="S62" t="s">
        <v>57</v>
      </c>
      <c r="T62" t="s">
        <v>59</v>
      </c>
      <c r="U62" t="s">
        <v>127</v>
      </c>
      <c r="V62" t="s">
        <v>60</v>
      </c>
      <c r="W62" t="s">
        <v>61</v>
      </c>
      <c r="X62" t="s">
        <v>62</v>
      </c>
      <c r="Y62" t="s">
        <v>63</v>
      </c>
      <c r="Z62" t="s">
        <v>64</v>
      </c>
    </row>
    <row r="63" spans="1:26" x14ac:dyDescent="0.25">
      <c r="A63" t="s">
        <v>55</v>
      </c>
      <c r="B63" t="s">
        <v>68</v>
      </c>
      <c r="C63" t="s">
        <v>65</v>
      </c>
      <c r="D63" t="s">
        <v>33</v>
      </c>
      <c r="E63">
        <v>27.82</v>
      </c>
      <c r="F63">
        <v>295</v>
      </c>
      <c r="G63">
        <v>-74.900000000000006</v>
      </c>
      <c r="H63">
        <v>48.67</v>
      </c>
      <c r="I63" t="s">
        <v>57</v>
      </c>
      <c r="K63">
        <v>-13.827</v>
      </c>
      <c r="L63">
        <v>131.82730000000001</v>
      </c>
      <c r="M63" t="s">
        <v>58</v>
      </c>
      <c r="N63">
        <v>228.35</v>
      </c>
      <c r="O63">
        <v>277.67</v>
      </c>
      <c r="P63">
        <v>43.58</v>
      </c>
      <c r="Q63">
        <v>41.8</v>
      </c>
      <c r="R63" t="s">
        <v>57</v>
      </c>
      <c r="S63" t="s">
        <v>57</v>
      </c>
      <c r="T63" t="s">
        <v>59</v>
      </c>
      <c r="U63" t="s">
        <v>128</v>
      </c>
      <c r="V63" t="s">
        <v>60</v>
      </c>
      <c r="W63" t="s">
        <v>61</v>
      </c>
      <c r="X63" t="s">
        <v>62</v>
      </c>
      <c r="Y63" t="s">
        <v>63</v>
      </c>
      <c r="Z63" t="s">
        <v>64</v>
      </c>
    </row>
    <row r="64" spans="1:26" x14ac:dyDescent="0.25">
      <c r="A64" t="s">
        <v>55</v>
      </c>
      <c r="B64" t="s">
        <v>68</v>
      </c>
      <c r="C64" t="s">
        <v>65</v>
      </c>
      <c r="D64" t="s">
        <v>33</v>
      </c>
      <c r="E64">
        <v>27.91</v>
      </c>
      <c r="F64">
        <v>300</v>
      </c>
      <c r="G64">
        <v>-74.86</v>
      </c>
      <c r="H64">
        <v>48.5</v>
      </c>
      <c r="I64" t="s">
        <v>57</v>
      </c>
      <c r="K64">
        <v>-13.827</v>
      </c>
      <c r="L64">
        <v>131.82730000000001</v>
      </c>
      <c r="M64" t="s">
        <v>58</v>
      </c>
      <c r="N64">
        <v>308.14</v>
      </c>
      <c r="O64">
        <v>357.3</v>
      </c>
      <c r="P64">
        <v>43.6</v>
      </c>
      <c r="Q64">
        <v>41.82</v>
      </c>
      <c r="R64" t="s">
        <v>57</v>
      </c>
      <c r="S64" t="s">
        <v>57</v>
      </c>
      <c r="T64" t="s">
        <v>59</v>
      </c>
      <c r="U64" t="s">
        <v>129</v>
      </c>
      <c r="V64" t="s">
        <v>60</v>
      </c>
      <c r="W64" t="s">
        <v>61</v>
      </c>
      <c r="X64" t="s">
        <v>62</v>
      </c>
      <c r="Y64" t="s">
        <v>63</v>
      </c>
      <c r="Z64" t="s">
        <v>64</v>
      </c>
    </row>
    <row r="65" spans="1:26" x14ac:dyDescent="0.25">
      <c r="A65" t="s">
        <v>55</v>
      </c>
      <c r="B65" t="s">
        <v>68</v>
      </c>
      <c r="C65" t="s">
        <v>65</v>
      </c>
      <c r="D65" t="s">
        <v>33</v>
      </c>
      <c r="E65">
        <v>29.62</v>
      </c>
      <c r="F65">
        <v>305</v>
      </c>
      <c r="G65">
        <v>-74.819999999999993</v>
      </c>
      <c r="H65">
        <v>48.17</v>
      </c>
      <c r="I65" t="s">
        <v>57</v>
      </c>
      <c r="K65">
        <v>-13.827</v>
      </c>
      <c r="L65">
        <v>131.82730000000001</v>
      </c>
      <c r="M65" t="s">
        <v>58</v>
      </c>
      <c r="N65">
        <v>350.86</v>
      </c>
      <c r="O65">
        <v>39.700000000000003</v>
      </c>
      <c r="P65">
        <v>43.62</v>
      </c>
      <c r="Q65">
        <v>41.84</v>
      </c>
      <c r="R65" t="s">
        <v>57</v>
      </c>
      <c r="S65" t="s">
        <v>57</v>
      </c>
      <c r="T65" t="s">
        <v>59</v>
      </c>
      <c r="U65" t="s">
        <v>130</v>
      </c>
      <c r="V65" t="s">
        <v>60</v>
      </c>
      <c r="W65" t="s">
        <v>61</v>
      </c>
      <c r="X65" t="s">
        <v>62</v>
      </c>
      <c r="Y65" t="s">
        <v>63</v>
      </c>
      <c r="Z65" t="s">
        <v>64</v>
      </c>
    </row>
    <row r="66" spans="1:26" x14ac:dyDescent="0.25">
      <c r="A66" t="s">
        <v>55</v>
      </c>
      <c r="B66" t="s">
        <v>68</v>
      </c>
      <c r="C66" t="s">
        <v>65</v>
      </c>
      <c r="D66" t="s">
        <v>33</v>
      </c>
      <c r="E66">
        <v>27.54</v>
      </c>
      <c r="F66">
        <v>310</v>
      </c>
      <c r="G66">
        <v>-74.87</v>
      </c>
      <c r="H66">
        <v>48.44</v>
      </c>
      <c r="I66" t="s">
        <v>57</v>
      </c>
      <c r="K66">
        <v>-13.827</v>
      </c>
      <c r="L66">
        <v>131.82730000000001</v>
      </c>
      <c r="M66" t="s">
        <v>58</v>
      </c>
      <c r="N66">
        <v>327.64</v>
      </c>
      <c r="O66">
        <v>16.760000000000002</v>
      </c>
      <c r="P66">
        <v>43.64</v>
      </c>
      <c r="Q66">
        <v>41.86</v>
      </c>
      <c r="R66" t="s">
        <v>57</v>
      </c>
      <c r="S66" t="s">
        <v>57</v>
      </c>
      <c r="T66" t="s">
        <v>59</v>
      </c>
      <c r="U66" t="s">
        <v>131</v>
      </c>
      <c r="V66" t="s">
        <v>60</v>
      </c>
      <c r="W66" t="s">
        <v>61</v>
      </c>
      <c r="X66" t="s">
        <v>62</v>
      </c>
      <c r="Y66" t="s">
        <v>63</v>
      </c>
      <c r="Z66" t="s">
        <v>64</v>
      </c>
    </row>
    <row r="67" spans="1:26" x14ac:dyDescent="0.25">
      <c r="A67" t="s">
        <v>55</v>
      </c>
      <c r="B67" t="s">
        <v>68</v>
      </c>
      <c r="C67" t="s">
        <v>65</v>
      </c>
      <c r="D67" t="s">
        <v>33</v>
      </c>
      <c r="E67">
        <v>23.99</v>
      </c>
      <c r="F67">
        <v>315</v>
      </c>
      <c r="G67">
        <v>-74.81</v>
      </c>
      <c r="H67">
        <v>48.38</v>
      </c>
      <c r="I67" t="s">
        <v>57</v>
      </c>
      <c r="K67">
        <v>-13.827</v>
      </c>
      <c r="L67">
        <v>131.82730000000001</v>
      </c>
      <c r="M67" t="s">
        <v>58</v>
      </c>
      <c r="N67">
        <v>7.76</v>
      </c>
      <c r="O67">
        <v>56.84</v>
      </c>
      <c r="P67">
        <v>43.66</v>
      </c>
      <c r="Q67">
        <v>41.89</v>
      </c>
      <c r="R67" t="s">
        <v>57</v>
      </c>
      <c r="S67" t="s">
        <v>57</v>
      </c>
      <c r="T67" t="s">
        <v>59</v>
      </c>
      <c r="U67" t="s">
        <v>132</v>
      </c>
      <c r="V67" t="s">
        <v>60</v>
      </c>
      <c r="W67" t="s">
        <v>61</v>
      </c>
      <c r="X67" t="s">
        <v>62</v>
      </c>
      <c r="Y67" t="s">
        <v>63</v>
      </c>
      <c r="Z67" t="s">
        <v>64</v>
      </c>
    </row>
    <row r="68" spans="1:26" x14ac:dyDescent="0.25">
      <c r="A68" t="s">
        <v>55</v>
      </c>
      <c r="B68" t="s">
        <v>68</v>
      </c>
      <c r="C68" t="s">
        <v>65</v>
      </c>
      <c r="D68" t="s">
        <v>33</v>
      </c>
      <c r="E68">
        <v>27.02</v>
      </c>
      <c r="F68">
        <v>320</v>
      </c>
      <c r="G68">
        <v>-74.72</v>
      </c>
      <c r="H68">
        <v>48.72</v>
      </c>
      <c r="I68" t="s">
        <v>57</v>
      </c>
      <c r="K68">
        <v>-13.827</v>
      </c>
      <c r="L68">
        <v>131.82730000000001</v>
      </c>
      <c r="M68" t="s">
        <v>58</v>
      </c>
      <c r="N68">
        <v>36.090000000000003</v>
      </c>
      <c r="O68">
        <v>85.52</v>
      </c>
      <c r="P68">
        <v>43.69</v>
      </c>
      <c r="Q68">
        <v>41.91</v>
      </c>
      <c r="R68" t="s">
        <v>57</v>
      </c>
      <c r="S68" t="s">
        <v>57</v>
      </c>
      <c r="T68" t="s">
        <v>59</v>
      </c>
      <c r="U68" t="s">
        <v>133</v>
      </c>
      <c r="V68" t="s">
        <v>60</v>
      </c>
      <c r="W68" t="s">
        <v>61</v>
      </c>
      <c r="X68" t="s">
        <v>62</v>
      </c>
      <c r="Y68" t="s">
        <v>63</v>
      </c>
      <c r="Z68" t="s">
        <v>64</v>
      </c>
    </row>
    <row r="69" spans="1:26" x14ac:dyDescent="0.25">
      <c r="A69" t="s">
        <v>55</v>
      </c>
      <c r="B69" t="s">
        <v>68</v>
      </c>
      <c r="C69" t="s">
        <v>65</v>
      </c>
      <c r="D69" t="s">
        <v>33</v>
      </c>
      <c r="E69">
        <v>27.49</v>
      </c>
      <c r="F69">
        <v>325</v>
      </c>
      <c r="G69">
        <v>-74.77</v>
      </c>
      <c r="H69">
        <v>48.8</v>
      </c>
      <c r="I69" t="s">
        <v>57</v>
      </c>
      <c r="K69">
        <v>-13.827</v>
      </c>
      <c r="L69">
        <v>131.82730000000001</v>
      </c>
      <c r="M69" t="s">
        <v>58</v>
      </c>
      <c r="N69">
        <v>66.78</v>
      </c>
      <c r="O69">
        <v>116.3</v>
      </c>
      <c r="P69">
        <v>43.72</v>
      </c>
      <c r="Q69">
        <v>41.93</v>
      </c>
      <c r="R69" t="s">
        <v>57</v>
      </c>
      <c r="S69" t="s">
        <v>57</v>
      </c>
      <c r="T69" t="s">
        <v>59</v>
      </c>
      <c r="U69" t="s">
        <v>134</v>
      </c>
      <c r="V69" t="s">
        <v>60</v>
      </c>
      <c r="W69" t="s">
        <v>61</v>
      </c>
      <c r="X69" t="s">
        <v>62</v>
      </c>
      <c r="Y69" t="s">
        <v>63</v>
      </c>
      <c r="Z69" t="s">
        <v>64</v>
      </c>
    </row>
    <row r="70" spans="1:26" x14ac:dyDescent="0.25">
      <c r="A70" t="s">
        <v>55</v>
      </c>
      <c r="B70" t="s">
        <v>68</v>
      </c>
      <c r="C70" t="s">
        <v>65</v>
      </c>
      <c r="D70" t="s">
        <v>33</v>
      </c>
      <c r="E70">
        <v>26.87</v>
      </c>
      <c r="F70">
        <v>330</v>
      </c>
      <c r="G70">
        <v>-74.84</v>
      </c>
      <c r="H70">
        <v>48.86</v>
      </c>
      <c r="I70" t="s">
        <v>57</v>
      </c>
      <c r="K70">
        <v>-13.827</v>
      </c>
      <c r="L70">
        <v>131.82730000000001</v>
      </c>
      <c r="M70" t="s">
        <v>58</v>
      </c>
      <c r="N70">
        <v>47.93</v>
      </c>
      <c r="O70">
        <v>97.52</v>
      </c>
      <c r="P70">
        <v>43.74</v>
      </c>
      <c r="Q70">
        <v>41.96</v>
      </c>
      <c r="R70" t="s">
        <v>57</v>
      </c>
      <c r="S70" t="s">
        <v>57</v>
      </c>
      <c r="T70" t="s">
        <v>59</v>
      </c>
      <c r="U70" t="s">
        <v>135</v>
      </c>
      <c r="V70" t="s">
        <v>60</v>
      </c>
      <c r="W70" t="s">
        <v>61</v>
      </c>
      <c r="X70" t="s">
        <v>62</v>
      </c>
      <c r="Y70" t="s">
        <v>63</v>
      </c>
      <c r="Z70" t="s">
        <v>64</v>
      </c>
    </row>
    <row r="71" spans="1:26" x14ac:dyDescent="0.25">
      <c r="A71" t="s">
        <v>55</v>
      </c>
      <c r="B71" t="s">
        <v>68</v>
      </c>
      <c r="C71" t="s">
        <v>65</v>
      </c>
      <c r="D71" t="s">
        <v>33</v>
      </c>
      <c r="E71">
        <v>26.68</v>
      </c>
      <c r="F71">
        <v>335</v>
      </c>
      <c r="G71">
        <v>-74.849999999999994</v>
      </c>
      <c r="H71">
        <v>48.68</v>
      </c>
      <c r="I71" t="s">
        <v>57</v>
      </c>
      <c r="K71">
        <v>-13.827</v>
      </c>
      <c r="L71">
        <v>131.82730000000001</v>
      </c>
      <c r="M71" t="s">
        <v>58</v>
      </c>
      <c r="N71">
        <v>50.09</v>
      </c>
      <c r="O71">
        <v>99.52</v>
      </c>
      <c r="P71">
        <v>43.77</v>
      </c>
      <c r="Q71">
        <v>41.98</v>
      </c>
      <c r="R71" t="s">
        <v>57</v>
      </c>
      <c r="S71" t="s">
        <v>57</v>
      </c>
      <c r="T71" t="s">
        <v>59</v>
      </c>
      <c r="U71" t="s">
        <v>136</v>
      </c>
      <c r="V71" t="s">
        <v>60</v>
      </c>
      <c r="W71" t="s">
        <v>61</v>
      </c>
      <c r="X71" t="s">
        <v>62</v>
      </c>
      <c r="Y71" t="s">
        <v>63</v>
      </c>
      <c r="Z71" t="s">
        <v>64</v>
      </c>
    </row>
    <row r="72" spans="1:26" x14ac:dyDescent="0.25">
      <c r="A72" t="s">
        <v>55</v>
      </c>
      <c r="B72" t="s">
        <v>68</v>
      </c>
      <c r="C72" t="s">
        <v>65</v>
      </c>
      <c r="D72" t="s">
        <v>33</v>
      </c>
      <c r="E72">
        <v>26.78</v>
      </c>
      <c r="F72">
        <v>340</v>
      </c>
      <c r="G72">
        <v>-74.86</v>
      </c>
      <c r="H72">
        <v>48.93</v>
      </c>
      <c r="I72" t="s">
        <v>57</v>
      </c>
      <c r="K72">
        <v>-13.827</v>
      </c>
      <c r="L72">
        <v>131.82730000000001</v>
      </c>
      <c r="M72" t="s">
        <v>58</v>
      </c>
      <c r="N72">
        <v>55.63</v>
      </c>
      <c r="O72">
        <v>105.32</v>
      </c>
      <c r="P72">
        <v>43.8</v>
      </c>
      <c r="Q72">
        <v>42.01</v>
      </c>
      <c r="R72" t="s">
        <v>57</v>
      </c>
      <c r="S72" t="s">
        <v>57</v>
      </c>
      <c r="T72" t="s">
        <v>59</v>
      </c>
      <c r="U72" t="s">
        <v>137</v>
      </c>
      <c r="V72" t="s">
        <v>60</v>
      </c>
      <c r="W72" t="s">
        <v>61</v>
      </c>
      <c r="X72" t="s">
        <v>62</v>
      </c>
      <c r="Y72" t="s">
        <v>63</v>
      </c>
      <c r="Z72" t="s">
        <v>64</v>
      </c>
    </row>
    <row r="73" spans="1:26" x14ac:dyDescent="0.25">
      <c r="A73" t="s">
        <v>55</v>
      </c>
      <c r="B73" t="s">
        <v>68</v>
      </c>
      <c r="C73" t="s">
        <v>65</v>
      </c>
      <c r="D73" t="s">
        <v>33</v>
      </c>
      <c r="E73">
        <v>26.68</v>
      </c>
      <c r="F73">
        <v>345</v>
      </c>
      <c r="G73">
        <v>-74.930000000000007</v>
      </c>
      <c r="H73">
        <v>48.74</v>
      </c>
      <c r="I73" t="s">
        <v>57</v>
      </c>
      <c r="K73">
        <v>-13.827</v>
      </c>
      <c r="L73">
        <v>131.82730000000001</v>
      </c>
      <c r="M73" t="s">
        <v>58</v>
      </c>
      <c r="N73">
        <v>7.6</v>
      </c>
      <c r="O73">
        <v>57.11</v>
      </c>
      <c r="P73">
        <v>43.83</v>
      </c>
      <c r="Q73">
        <v>42.04</v>
      </c>
      <c r="R73" t="s">
        <v>57</v>
      </c>
      <c r="S73" t="s">
        <v>57</v>
      </c>
      <c r="T73" t="s">
        <v>59</v>
      </c>
      <c r="U73" t="s">
        <v>138</v>
      </c>
      <c r="V73" t="s">
        <v>60</v>
      </c>
      <c r="W73" t="s">
        <v>61</v>
      </c>
      <c r="X73" t="s">
        <v>62</v>
      </c>
      <c r="Y73" t="s">
        <v>63</v>
      </c>
      <c r="Z73" t="s">
        <v>64</v>
      </c>
    </row>
    <row r="74" spans="1:26" x14ac:dyDescent="0.25">
      <c r="A74" t="s">
        <v>55</v>
      </c>
      <c r="B74" t="s">
        <v>68</v>
      </c>
      <c r="C74" t="s">
        <v>65</v>
      </c>
      <c r="D74" t="s">
        <v>33</v>
      </c>
      <c r="E74">
        <v>28.06</v>
      </c>
      <c r="F74">
        <v>350</v>
      </c>
      <c r="G74">
        <v>-74.94</v>
      </c>
      <c r="H74">
        <v>48.69</v>
      </c>
      <c r="I74" t="s">
        <v>57</v>
      </c>
      <c r="K74">
        <v>-13.827</v>
      </c>
      <c r="L74">
        <v>131.82730000000001</v>
      </c>
      <c r="M74" t="s">
        <v>58</v>
      </c>
      <c r="N74">
        <v>348.15</v>
      </c>
      <c r="O74">
        <v>37.619999999999997</v>
      </c>
      <c r="P74">
        <v>43.86</v>
      </c>
      <c r="Q74">
        <v>42.07</v>
      </c>
      <c r="R74" t="s">
        <v>57</v>
      </c>
      <c r="S74" t="s">
        <v>57</v>
      </c>
      <c r="T74" t="s">
        <v>59</v>
      </c>
      <c r="U74" t="s">
        <v>139</v>
      </c>
      <c r="V74" t="s">
        <v>60</v>
      </c>
      <c r="W74" t="s">
        <v>61</v>
      </c>
      <c r="X74" t="s">
        <v>62</v>
      </c>
      <c r="Y74" t="s">
        <v>63</v>
      </c>
      <c r="Z74" t="s">
        <v>64</v>
      </c>
    </row>
    <row r="75" spans="1:26" x14ac:dyDescent="0.25">
      <c r="A75" t="s">
        <v>55</v>
      </c>
      <c r="B75" t="s">
        <v>68</v>
      </c>
      <c r="C75" t="s">
        <v>65</v>
      </c>
      <c r="D75" t="s">
        <v>33</v>
      </c>
      <c r="E75">
        <v>26.4</v>
      </c>
      <c r="F75">
        <v>355</v>
      </c>
      <c r="G75">
        <v>-74.88</v>
      </c>
      <c r="H75">
        <v>48.95</v>
      </c>
      <c r="I75" t="s">
        <v>57</v>
      </c>
      <c r="K75">
        <v>-13.827</v>
      </c>
      <c r="L75">
        <v>131.82730000000001</v>
      </c>
      <c r="M75" t="s">
        <v>58</v>
      </c>
      <c r="N75">
        <v>19.7</v>
      </c>
      <c r="O75">
        <v>69.459999999999994</v>
      </c>
      <c r="P75">
        <v>43.89</v>
      </c>
      <c r="Q75">
        <v>42.09</v>
      </c>
      <c r="R75" t="s">
        <v>57</v>
      </c>
      <c r="S75" t="s">
        <v>57</v>
      </c>
      <c r="T75" t="s">
        <v>59</v>
      </c>
      <c r="U75" t="s">
        <v>140</v>
      </c>
      <c r="V75" t="s">
        <v>60</v>
      </c>
      <c r="W75" t="s">
        <v>61</v>
      </c>
      <c r="X75" t="s">
        <v>62</v>
      </c>
      <c r="Y75" t="s">
        <v>63</v>
      </c>
      <c r="Z75" t="s">
        <v>64</v>
      </c>
    </row>
    <row r="76" spans="1:26" x14ac:dyDescent="0.25">
      <c r="A76" t="s">
        <v>55</v>
      </c>
      <c r="B76" t="s">
        <v>68</v>
      </c>
      <c r="C76" t="s">
        <v>65</v>
      </c>
      <c r="D76" t="s">
        <v>33</v>
      </c>
      <c r="E76">
        <v>26.4</v>
      </c>
      <c r="F76">
        <v>360</v>
      </c>
      <c r="G76">
        <v>-74.86</v>
      </c>
      <c r="H76">
        <v>49.32</v>
      </c>
      <c r="I76" t="s">
        <v>57</v>
      </c>
      <c r="K76">
        <v>-13.827</v>
      </c>
      <c r="L76">
        <v>131.82730000000001</v>
      </c>
      <c r="M76" t="s">
        <v>58</v>
      </c>
      <c r="N76">
        <v>75.819999999999993</v>
      </c>
      <c r="O76">
        <v>125.94</v>
      </c>
      <c r="P76">
        <v>43.93</v>
      </c>
      <c r="Q76">
        <v>42.13</v>
      </c>
      <c r="R76" t="s">
        <v>57</v>
      </c>
      <c r="S76" t="s">
        <v>57</v>
      </c>
      <c r="T76" t="s">
        <v>59</v>
      </c>
      <c r="U76" t="s">
        <v>141</v>
      </c>
      <c r="V76" t="s">
        <v>60</v>
      </c>
      <c r="W76" t="s">
        <v>61</v>
      </c>
      <c r="X76" t="s">
        <v>62</v>
      </c>
      <c r="Y76" t="s">
        <v>63</v>
      </c>
      <c r="Z76" t="s">
        <v>64</v>
      </c>
    </row>
    <row r="77" spans="1:26" x14ac:dyDescent="0.25">
      <c r="A77" t="s">
        <v>55</v>
      </c>
      <c r="B77" t="s">
        <v>68</v>
      </c>
      <c r="C77" t="s">
        <v>65</v>
      </c>
      <c r="D77" t="s">
        <v>33</v>
      </c>
      <c r="E77">
        <v>26.97</v>
      </c>
      <c r="F77">
        <v>365</v>
      </c>
      <c r="G77">
        <v>-75.02</v>
      </c>
      <c r="H77">
        <v>49.27</v>
      </c>
      <c r="I77" t="s">
        <v>57</v>
      </c>
      <c r="K77">
        <v>-13.827</v>
      </c>
      <c r="L77">
        <v>131.82730000000001</v>
      </c>
      <c r="M77" t="s">
        <v>58</v>
      </c>
      <c r="N77">
        <v>180.02</v>
      </c>
      <c r="O77">
        <v>230.11</v>
      </c>
      <c r="P77">
        <v>43.96</v>
      </c>
      <c r="Q77">
        <v>42.16</v>
      </c>
      <c r="R77" t="s">
        <v>57</v>
      </c>
      <c r="S77" t="s">
        <v>57</v>
      </c>
      <c r="T77" t="s">
        <v>59</v>
      </c>
      <c r="U77" t="s">
        <v>142</v>
      </c>
      <c r="V77" t="s">
        <v>60</v>
      </c>
      <c r="W77" t="s">
        <v>61</v>
      </c>
      <c r="X77" t="s">
        <v>62</v>
      </c>
      <c r="Y77" t="s">
        <v>63</v>
      </c>
      <c r="Z77" t="s">
        <v>64</v>
      </c>
    </row>
    <row r="78" spans="1:26" x14ac:dyDescent="0.25">
      <c r="A78" t="s">
        <v>55</v>
      </c>
      <c r="B78" t="s">
        <v>68</v>
      </c>
      <c r="C78" t="s">
        <v>65</v>
      </c>
      <c r="D78" t="s">
        <v>33</v>
      </c>
      <c r="E78">
        <v>26.73</v>
      </c>
      <c r="F78">
        <v>370</v>
      </c>
      <c r="G78">
        <v>-74.94</v>
      </c>
      <c r="H78">
        <v>48.84</v>
      </c>
      <c r="I78" t="s">
        <v>57</v>
      </c>
      <c r="K78">
        <v>-13.827</v>
      </c>
      <c r="L78">
        <v>131.82730000000001</v>
      </c>
      <c r="M78" t="s">
        <v>58</v>
      </c>
      <c r="N78">
        <v>341.38</v>
      </c>
      <c r="O78">
        <v>31.07</v>
      </c>
      <c r="P78">
        <v>44</v>
      </c>
      <c r="Q78">
        <v>42.19</v>
      </c>
      <c r="R78" t="s">
        <v>57</v>
      </c>
      <c r="S78" t="s">
        <v>57</v>
      </c>
      <c r="T78" t="s">
        <v>59</v>
      </c>
      <c r="U78" t="s">
        <v>143</v>
      </c>
      <c r="V78" t="s">
        <v>60</v>
      </c>
      <c r="W78" t="s">
        <v>61</v>
      </c>
      <c r="X78" t="s">
        <v>62</v>
      </c>
      <c r="Y78" t="s">
        <v>63</v>
      </c>
      <c r="Z78" t="s">
        <v>64</v>
      </c>
    </row>
    <row r="79" spans="1:26" x14ac:dyDescent="0.25">
      <c r="A79" t="s">
        <v>55</v>
      </c>
      <c r="B79" t="s">
        <v>68</v>
      </c>
      <c r="C79" t="s">
        <v>65</v>
      </c>
      <c r="D79" t="s">
        <v>33</v>
      </c>
      <c r="E79">
        <v>27.02</v>
      </c>
      <c r="F79">
        <v>375</v>
      </c>
      <c r="G79">
        <v>-75.03</v>
      </c>
      <c r="H79">
        <v>49.53</v>
      </c>
      <c r="I79" t="s">
        <v>57</v>
      </c>
      <c r="K79">
        <v>-13.827</v>
      </c>
      <c r="L79">
        <v>131.82730000000001</v>
      </c>
      <c r="M79" t="s">
        <v>58</v>
      </c>
      <c r="N79">
        <v>185.87</v>
      </c>
      <c r="O79">
        <v>236.26</v>
      </c>
      <c r="P79">
        <v>44.03</v>
      </c>
      <c r="Q79">
        <v>42.23</v>
      </c>
      <c r="R79" t="s">
        <v>57</v>
      </c>
      <c r="S79" t="s">
        <v>57</v>
      </c>
      <c r="T79" t="s">
        <v>59</v>
      </c>
      <c r="U79" t="s">
        <v>144</v>
      </c>
      <c r="V79" t="s">
        <v>60</v>
      </c>
      <c r="W79" t="s">
        <v>61</v>
      </c>
      <c r="X79" t="s">
        <v>62</v>
      </c>
      <c r="Y79" t="s">
        <v>63</v>
      </c>
      <c r="Z79" t="s">
        <v>64</v>
      </c>
    </row>
    <row r="80" spans="1:26" x14ac:dyDescent="0.25">
      <c r="A80" t="s">
        <v>55</v>
      </c>
      <c r="B80" t="s">
        <v>68</v>
      </c>
      <c r="C80" t="s">
        <v>65</v>
      </c>
      <c r="D80" t="s">
        <v>33</v>
      </c>
      <c r="E80">
        <v>26.5</v>
      </c>
      <c r="F80">
        <v>380</v>
      </c>
      <c r="G80">
        <v>-74.89</v>
      </c>
      <c r="H80">
        <v>48.97</v>
      </c>
      <c r="I80" t="s">
        <v>57</v>
      </c>
      <c r="K80">
        <v>-13.827</v>
      </c>
      <c r="L80">
        <v>131.82730000000001</v>
      </c>
      <c r="M80" t="s">
        <v>58</v>
      </c>
      <c r="N80">
        <v>22.45</v>
      </c>
      <c r="O80">
        <v>72.3</v>
      </c>
      <c r="P80">
        <v>44.08</v>
      </c>
      <c r="Q80">
        <v>42.26</v>
      </c>
      <c r="R80" t="s">
        <v>57</v>
      </c>
      <c r="S80" t="s">
        <v>57</v>
      </c>
      <c r="T80" t="s">
        <v>59</v>
      </c>
      <c r="U80" t="s">
        <v>145</v>
      </c>
      <c r="V80" t="s">
        <v>60</v>
      </c>
      <c r="W80" t="s">
        <v>61</v>
      </c>
      <c r="X80" t="s">
        <v>62</v>
      </c>
      <c r="Y80" t="s">
        <v>63</v>
      </c>
      <c r="Z80" t="s">
        <v>64</v>
      </c>
    </row>
    <row r="81" spans="1:26" x14ac:dyDescent="0.25">
      <c r="A81" t="s">
        <v>55</v>
      </c>
      <c r="B81" t="s">
        <v>68</v>
      </c>
      <c r="C81" t="s">
        <v>65</v>
      </c>
      <c r="D81" t="s">
        <v>33</v>
      </c>
      <c r="E81">
        <v>25.69</v>
      </c>
      <c r="F81">
        <v>385</v>
      </c>
      <c r="G81">
        <v>-74.98</v>
      </c>
      <c r="H81">
        <v>49.43</v>
      </c>
      <c r="I81" t="s">
        <v>57</v>
      </c>
      <c r="K81">
        <v>-13.827</v>
      </c>
      <c r="L81">
        <v>131.82730000000001</v>
      </c>
      <c r="M81" t="s">
        <v>58</v>
      </c>
      <c r="N81">
        <v>220.99</v>
      </c>
      <c r="O81">
        <v>271.32</v>
      </c>
      <c r="P81">
        <v>44.11</v>
      </c>
      <c r="Q81">
        <v>42.3</v>
      </c>
      <c r="R81" t="s">
        <v>57</v>
      </c>
      <c r="S81" t="s">
        <v>57</v>
      </c>
      <c r="T81" t="s">
        <v>59</v>
      </c>
      <c r="U81" t="s">
        <v>146</v>
      </c>
      <c r="V81" t="s">
        <v>60</v>
      </c>
      <c r="W81" t="s">
        <v>61</v>
      </c>
      <c r="X81" t="s">
        <v>62</v>
      </c>
      <c r="Y81" t="s">
        <v>63</v>
      </c>
      <c r="Z81" t="s">
        <v>64</v>
      </c>
    </row>
    <row r="82" spans="1:26" x14ac:dyDescent="0.25">
      <c r="A82" t="s">
        <v>55</v>
      </c>
      <c r="B82" t="s">
        <v>68</v>
      </c>
      <c r="C82" t="s">
        <v>65</v>
      </c>
      <c r="D82" t="s">
        <v>33</v>
      </c>
      <c r="E82">
        <v>25.27</v>
      </c>
      <c r="F82">
        <v>390</v>
      </c>
      <c r="G82">
        <v>-74.790000000000006</v>
      </c>
      <c r="H82">
        <v>49.05</v>
      </c>
      <c r="I82" t="s">
        <v>57</v>
      </c>
      <c r="K82">
        <v>-13.827</v>
      </c>
      <c r="L82">
        <v>131.82730000000001</v>
      </c>
      <c r="M82" t="s">
        <v>58</v>
      </c>
      <c r="N82">
        <v>17.260000000000002</v>
      </c>
      <c r="O82">
        <v>67.23</v>
      </c>
      <c r="P82">
        <v>44.16</v>
      </c>
      <c r="Q82">
        <v>42.34</v>
      </c>
      <c r="R82" t="s">
        <v>57</v>
      </c>
      <c r="S82" t="s">
        <v>57</v>
      </c>
      <c r="T82" t="s">
        <v>59</v>
      </c>
      <c r="U82" t="s">
        <v>147</v>
      </c>
      <c r="V82" t="s">
        <v>60</v>
      </c>
      <c r="W82" t="s">
        <v>61</v>
      </c>
      <c r="X82" t="s">
        <v>62</v>
      </c>
      <c r="Y82" t="s">
        <v>63</v>
      </c>
      <c r="Z82" t="s">
        <v>64</v>
      </c>
    </row>
    <row r="83" spans="1:26" x14ac:dyDescent="0.25">
      <c r="A83" t="s">
        <v>55</v>
      </c>
      <c r="B83" t="s">
        <v>68</v>
      </c>
      <c r="C83" t="s">
        <v>65</v>
      </c>
      <c r="D83" t="s">
        <v>33</v>
      </c>
      <c r="E83">
        <v>25.17</v>
      </c>
      <c r="F83">
        <v>395</v>
      </c>
      <c r="G83">
        <v>-74.8</v>
      </c>
      <c r="H83">
        <v>49.83</v>
      </c>
      <c r="I83" t="s">
        <v>57</v>
      </c>
      <c r="K83">
        <v>-13.827</v>
      </c>
      <c r="L83">
        <v>131.82730000000001</v>
      </c>
      <c r="M83" t="s">
        <v>58</v>
      </c>
      <c r="N83">
        <v>144.38</v>
      </c>
      <c r="O83">
        <v>195.15</v>
      </c>
      <c r="P83">
        <v>44.2</v>
      </c>
      <c r="Q83">
        <v>42.38</v>
      </c>
      <c r="R83" t="s">
        <v>57</v>
      </c>
      <c r="S83" t="s">
        <v>57</v>
      </c>
      <c r="T83" t="s">
        <v>59</v>
      </c>
      <c r="U83" t="s">
        <v>148</v>
      </c>
      <c r="V83" t="s">
        <v>60</v>
      </c>
      <c r="W83" t="s">
        <v>61</v>
      </c>
      <c r="X83" t="s">
        <v>62</v>
      </c>
      <c r="Y83" t="s">
        <v>63</v>
      </c>
      <c r="Z83" t="s">
        <v>64</v>
      </c>
    </row>
    <row r="84" spans="1:26" x14ac:dyDescent="0.25">
      <c r="A84" t="s">
        <v>55</v>
      </c>
      <c r="B84" t="s">
        <v>68</v>
      </c>
      <c r="C84" t="s">
        <v>65</v>
      </c>
      <c r="D84" t="s">
        <v>33</v>
      </c>
      <c r="E84">
        <v>26.21</v>
      </c>
      <c r="F84">
        <v>400</v>
      </c>
      <c r="G84">
        <v>-74.760000000000005</v>
      </c>
      <c r="H84">
        <v>49.29</v>
      </c>
      <c r="I84" t="s">
        <v>57</v>
      </c>
      <c r="K84">
        <v>-13.827</v>
      </c>
      <c r="L84">
        <v>131.82730000000001</v>
      </c>
      <c r="M84" t="s">
        <v>58</v>
      </c>
      <c r="N84">
        <v>318.02</v>
      </c>
      <c r="O84">
        <v>8.2799999999999994</v>
      </c>
      <c r="P84">
        <v>44.24</v>
      </c>
      <c r="Q84">
        <v>42.42</v>
      </c>
      <c r="R84" t="s">
        <v>57</v>
      </c>
      <c r="S84" t="s">
        <v>57</v>
      </c>
      <c r="T84" t="s">
        <v>59</v>
      </c>
      <c r="U84" t="s">
        <v>149</v>
      </c>
      <c r="V84" t="s">
        <v>60</v>
      </c>
      <c r="W84" t="s">
        <v>61</v>
      </c>
      <c r="X84" t="s">
        <v>62</v>
      </c>
      <c r="Y84" t="s">
        <v>63</v>
      </c>
      <c r="Z84" t="s">
        <v>64</v>
      </c>
    </row>
    <row r="85" spans="1:26" x14ac:dyDescent="0.25">
      <c r="A85" t="s">
        <v>55</v>
      </c>
      <c r="B85" t="s">
        <v>68</v>
      </c>
      <c r="C85" t="s">
        <v>65</v>
      </c>
      <c r="D85" t="s">
        <v>33</v>
      </c>
      <c r="E85">
        <v>25.31</v>
      </c>
      <c r="F85">
        <v>405</v>
      </c>
      <c r="G85">
        <v>-74.77</v>
      </c>
      <c r="H85">
        <v>49.39</v>
      </c>
      <c r="I85" t="s">
        <v>57</v>
      </c>
      <c r="K85">
        <v>-13.827</v>
      </c>
      <c r="L85">
        <v>131.82730000000001</v>
      </c>
      <c r="M85" t="s">
        <v>58</v>
      </c>
      <c r="N85">
        <v>18.079999999999998</v>
      </c>
      <c r="O85">
        <v>68.45</v>
      </c>
      <c r="P85">
        <v>44.28</v>
      </c>
      <c r="Q85">
        <v>42.45</v>
      </c>
      <c r="R85" t="s">
        <v>57</v>
      </c>
      <c r="S85" t="s">
        <v>57</v>
      </c>
      <c r="T85" t="s">
        <v>59</v>
      </c>
      <c r="U85" t="s">
        <v>150</v>
      </c>
      <c r="V85" t="s">
        <v>60</v>
      </c>
      <c r="W85" t="s">
        <v>61</v>
      </c>
      <c r="X85" t="s">
        <v>62</v>
      </c>
      <c r="Y85" t="s">
        <v>63</v>
      </c>
      <c r="Z85" t="s">
        <v>64</v>
      </c>
    </row>
    <row r="86" spans="1:26" x14ac:dyDescent="0.25">
      <c r="A86" t="s">
        <v>55</v>
      </c>
      <c r="B86" t="s">
        <v>68</v>
      </c>
      <c r="C86" t="s">
        <v>65</v>
      </c>
      <c r="D86" t="s">
        <v>33</v>
      </c>
      <c r="E86">
        <v>25.79</v>
      </c>
      <c r="F86">
        <v>410</v>
      </c>
      <c r="G86">
        <v>-74.900000000000006</v>
      </c>
      <c r="H86">
        <v>50.21</v>
      </c>
      <c r="I86" t="s">
        <v>57</v>
      </c>
      <c r="K86">
        <v>-13.827</v>
      </c>
      <c r="L86">
        <v>131.82730000000001</v>
      </c>
      <c r="M86" t="s">
        <v>58</v>
      </c>
      <c r="N86">
        <v>192.4</v>
      </c>
      <c r="O86">
        <v>243.6</v>
      </c>
      <c r="P86">
        <v>44.33</v>
      </c>
      <c r="Q86">
        <v>42.5</v>
      </c>
      <c r="R86" t="s">
        <v>57</v>
      </c>
      <c r="S86" t="s">
        <v>57</v>
      </c>
      <c r="T86" t="s">
        <v>59</v>
      </c>
      <c r="U86" t="s">
        <v>151</v>
      </c>
      <c r="V86" t="s">
        <v>60</v>
      </c>
      <c r="W86" t="s">
        <v>61</v>
      </c>
      <c r="X86" t="s">
        <v>62</v>
      </c>
      <c r="Y86" t="s">
        <v>63</v>
      </c>
      <c r="Z86" t="s">
        <v>64</v>
      </c>
    </row>
    <row r="87" spans="1:26" x14ac:dyDescent="0.25">
      <c r="A87" t="s">
        <v>55</v>
      </c>
      <c r="B87" t="s">
        <v>68</v>
      </c>
      <c r="C87" t="s">
        <v>65</v>
      </c>
      <c r="D87" t="s">
        <v>33</v>
      </c>
      <c r="E87">
        <v>27.02</v>
      </c>
      <c r="F87">
        <v>415</v>
      </c>
      <c r="G87">
        <v>-74.88</v>
      </c>
      <c r="H87">
        <v>49.79</v>
      </c>
      <c r="I87" t="s">
        <v>57</v>
      </c>
      <c r="K87">
        <v>-13.827</v>
      </c>
      <c r="L87">
        <v>131.82730000000001</v>
      </c>
      <c r="M87" t="s">
        <v>58</v>
      </c>
      <c r="N87">
        <v>310.89999999999998</v>
      </c>
      <c r="O87">
        <v>1.71</v>
      </c>
      <c r="P87">
        <v>44.38</v>
      </c>
      <c r="Q87">
        <v>42.54</v>
      </c>
      <c r="R87" t="s">
        <v>57</v>
      </c>
      <c r="S87" t="s">
        <v>57</v>
      </c>
      <c r="T87" t="s">
        <v>59</v>
      </c>
      <c r="U87" t="s">
        <v>152</v>
      </c>
      <c r="V87" t="s">
        <v>60</v>
      </c>
      <c r="W87" t="s">
        <v>61</v>
      </c>
      <c r="X87" t="s">
        <v>62</v>
      </c>
      <c r="Y87" t="s">
        <v>63</v>
      </c>
      <c r="Z87" t="s">
        <v>64</v>
      </c>
    </row>
    <row r="88" spans="1:26" x14ac:dyDescent="0.25">
      <c r="A88" t="s">
        <v>55</v>
      </c>
      <c r="B88" t="s">
        <v>68</v>
      </c>
      <c r="C88" t="s">
        <v>65</v>
      </c>
      <c r="D88" t="s">
        <v>33</v>
      </c>
      <c r="E88">
        <v>26.16</v>
      </c>
      <c r="F88">
        <v>420</v>
      </c>
      <c r="G88">
        <v>-74.83</v>
      </c>
      <c r="H88">
        <v>49.85</v>
      </c>
      <c r="I88" t="s">
        <v>57</v>
      </c>
      <c r="K88">
        <v>-13.827</v>
      </c>
      <c r="L88">
        <v>131.82730000000001</v>
      </c>
      <c r="M88" t="s">
        <v>58</v>
      </c>
      <c r="N88">
        <v>31.26</v>
      </c>
      <c r="O88">
        <v>82.14</v>
      </c>
      <c r="P88">
        <v>44.43</v>
      </c>
      <c r="Q88">
        <v>42.58</v>
      </c>
      <c r="R88" t="s">
        <v>57</v>
      </c>
      <c r="S88" t="s">
        <v>57</v>
      </c>
      <c r="T88" t="s">
        <v>59</v>
      </c>
      <c r="U88" t="s">
        <v>153</v>
      </c>
      <c r="V88" t="s">
        <v>60</v>
      </c>
      <c r="W88" t="s">
        <v>61</v>
      </c>
      <c r="X88" t="s">
        <v>62</v>
      </c>
      <c r="Y88" t="s">
        <v>63</v>
      </c>
      <c r="Z88" t="s">
        <v>64</v>
      </c>
    </row>
    <row r="89" spans="1:26" x14ac:dyDescent="0.25">
      <c r="A89" t="s">
        <v>55</v>
      </c>
      <c r="B89" t="s">
        <v>68</v>
      </c>
      <c r="C89" t="s">
        <v>65</v>
      </c>
      <c r="D89" t="s">
        <v>33</v>
      </c>
      <c r="E89">
        <v>25.93</v>
      </c>
      <c r="F89">
        <v>425</v>
      </c>
      <c r="G89">
        <v>-74.959999999999994</v>
      </c>
      <c r="H89">
        <v>49.95</v>
      </c>
      <c r="I89" t="s">
        <v>57</v>
      </c>
      <c r="K89">
        <v>-13.827</v>
      </c>
      <c r="L89">
        <v>131.82730000000001</v>
      </c>
      <c r="M89" t="s">
        <v>58</v>
      </c>
      <c r="N89">
        <v>262.98</v>
      </c>
      <c r="O89">
        <v>313.98</v>
      </c>
      <c r="P89">
        <v>44.47</v>
      </c>
      <c r="Q89">
        <v>42.63</v>
      </c>
      <c r="R89" t="s">
        <v>57</v>
      </c>
      <c r="S89" t="s">
        <v>57</v>
      </c>
      <c r="T89" t="s">
        <v>59</v>
      </c>
      <c r="U89" t="s">
        <v>154</v>
      </c>
      <c r="V89" t="s">
        <v>60</v>
      </c>
      <c r="W89" t="s">
        <v>61</v>
      </c>
      <c r="X89" t="s">
        <v>62</v>
      </c>
      <c r="Y89" t="s">
        <v>63</v>
      </c>
      <c r="Z89" t="s">
        <v>64</v>
      </c>
    </row>
    <row r="90" spans="1:26" x14ac:dyDescent="0.25">
      <c r="A90" t="s">
        <v>55</v>
      </c>
      <c r="B90" t="s">
        <v>68</v>
      </c>
      <c r="C90" t="s">
        <v>65</v>
      </c>
      <c r="D90" t="s">
        <v>33</v>
      </c>
      <c r="E90">
        <v>18.78</v>
      </c>
      <c r="F90">
        <v>430</v>
      </c>
      <c r="G90">
        <v>-74.78</v>
      </c>
      <c r="H90">
        <v>49.93</v>
      </c>
      <c r="I90" t="s">
        <v>57</v>
      </c>
      <c r="K90">
        <v>-13.827</v>
      </c>
      <c r="L90">
        <v>131.82730000000001</v>
      </c>
      <c r="M90" t="s">
        <v>58</v>
      </c>
      <c r="N90">
        <v>18.22</v>
      </c>
      <c r="O90">
        <v>69.22</v>
      </c>
      <c r="P90">
        <v>45.55</v>
      </c>
      <c r="Q90">
        <v>43.66</v>
      </c>
      <c r="R90" t="s">
        <v>57</v>
      </c>
      <c r="S90" t="s">
        <v>57</v>
      </c>
      <c r="T90" t="s">
        <v>59</v>
      </c>
      <c r="U90" t="s">
        <v>155</v>
      </c>
      <c r="V90" t="s">
        <v>60</v>
      </c>
      <c r="W90" t="s">
        <v>61</v>
      </c>
      <c r="X90" t="s">
        <v>62</v>
      </c>
      <c r="Y90" t="s">
        <v>63</v>
      </c>
      <c r="Z90" t="s">
        <v>64</v>
      </c>
    </row>
    <row r="91" spans="1:26" x14ac:dyDescent="0.25">
      <c r="A91" t="s">
        <v>55</v>
      </c>
      <c r="B91" t="s">
        <v>68</v>
      </c>
      <c r="C91" t="s">
        <v>65</v>
      </c>
      <c r="D91" t="s">
        <v>33</v>
      </c>
      <c r="E91">
        <v>23.14</v>
      </c>
      <c r="F91">
        <v>435</v>
      </c>
      <c r="G91">
        <v>-74.72</v>
      </c>
      <c r="H91">
        <v>50.06</v>
      </c>
      <c r="I91" t="s">
        <v>57</v>
      </c>
      <c r="K91">
        <v>-13.827</v>
      </c>
      <c r="L91">
        <v>131.82730000000001</v>
      </c>
      <c r="M91" t="s">
        <v>58</v>
      </c>
      <c r="N91">
        <v>29.72</v>
      </c>
      <c r="O91">
        <v>80.87</v>
      </c>
      <c r="P91">
        <v>45.6</v>
      </c>
      <c r="Q91">
        <v>43.7</v>
      </c>
      <c r="R91" t="s">
        <v>57</v>
      </c>
      <c r="S91" t="s">
        <v>57</v>
      </c>
      <c r="T91" t="s">
        <v>59</v>
      </c>
      <c r="U91" t="s">
        <v>156</v>
      </c>
      <c r="V91" t="s">
        <v>60</v>
      </c>
      <c r="W91" t="s">
        <v>61</v>
      </c>
      <c r="X91" t="s">
        <v>62</v>
      </c>
      <c r="Y91" t="s">
        <v>63</v>
      </c>
      <c r="Z91" t="s">
        <v>64</v>
      </c>
    </row>
    <row r="92" spans="1:26" x14ac:dyDescent="0.25">
      <c r="A92" t="s">
        <v>55</v>
      </c>
      <c r="B92" t="s">
        <v>68</v>
      </c>
      <c r="C92" t="s">
        <v>65</v>
      </c>
      <c r="D92" t="s">
        <v>33</v>
      </c>
      <c r="E92">
        <v>21.34</v>
      </c>
      <c r="F92">
        <v>440</v>
      </c>
      <c r="G92">
        <v>-74.75</v>
      </c>
      <c r="H92">
        <v>49.93</v>
      </c>
      <c r="I92" t="s">
        <v>57</v>
      </c>
      <c r="K92">
        <v>-13.827</v>
      </c>
      <c r="L92">
        <v>131.82730000000001</v>
      </c>
      <c r="M92" t="s">
        <v>58</v>
      </c>
      <c r="N92">
        <v>10.29</v>
      </c>
      <c r="O92">
        <v>61.31</v>
      </c>
      <c r="P92">
        <v>45.64</v>
      </c>
      <c r="Q92">
        <v>43.75</v>
      </c>
      <c r="R92" t="s">
        <v>57</v>
      </c>
      <c r="S92" t="s">
        <v>57</v>
      </c>
      <c r="T92" t="s">
        <v>59</v>
      </c>
      <c r="U92" t="s">
        <v>157</v>
      </c>
      <c r="V92" t="s">
        <v>60</v>
      </c>
      <c r="W92" t="s">
        <v>61</v>
      </c>
      <c r="X92" t="s">
        <v>62</v>
      </c>
      <c r="Y92" t="s">
        <v>63</v>
      </c>
      <c r="Z92" t="s">
        <v>64</v>
      </c>
    </row>
    <row r="93" spans="1:26" x14ac:dyDescent="0.25">
      <c r="A93" t="s">
        <v>55</v>
      </c>
      <c r="B93" t="s">
        <v>68</v>
      </c>
      <c r="C93" t="s">
        <v>65</v>
      </c>
      <c r="D93" t="s">
        <v>33</v>
      </c>
      <c r="E93">
        <v>22.47</v>
      </c>
      <c r="F93">
        <v>445</v>
      </c>
      <c r="G93">
        <v>-74.73</v>
      </c>
      <c r="H93">
        <v>50.14</v>
      </c>
      <c r="I93" t="s">
        <v>57</v>
      </c>
      <c r="K93">
        <v>-13.827</v>
      </c>
      <c r="L93">
        <v>131.82730000000001</v>
      </c>
      <c r="M93" t="s">
        <v>58</v>
      </c>
      <c r="N93">
        <v>21.32</v>
      </c>
      <c r="O93">
        <v>72.55</v>
      </c>
      <c r="P93">
        <v>45.69</v>
      </c>
      <c r="Q93">
        <v>43.79</v>
      </c>
      <c r="R93" t="s">
        <v>57</v>
      </c>
      <c r="S93" t="s">
        <v>57</v>
      </c>
      <c r="T93" t="s">
        <v>59</v>
      </c>
      <c r="U93" t="s">
        <v>158</v>
      </c>
      <c r="V93" t="s">
        <v>60</v>
      </c>
      <c r="W93" t="s">
        <v>61</v>
      </c>
      <c r="X93" t="s">
        <v>62</v>
      </c>
      <c r="Y93" t="s">
        <v>63</v>
      </c>
      <c r="Z93" t="s">
        <v>64</v>
      </c>
    </row>
    <row r="94" spans="1:26" x14ac:dyDescent="0.25">
      <c r="A94" t="s">
        <v>55</v>
      </c>
      <c r="B94" t="s">
        <v>68</v>
      </c>
      <c r="C94" t="s">
        <v>65</v>
      </c>
      <c r="D94" t="s">
        <v>33</v>
      </c>
      <c r="E94">
        <v>27.25</v>
      </c>
      <c r="F94">
        <v>450</v>
      </c>
      <c r="G94">
        <v>-74.790000000000006</v>
      </c>
      <c r="H94">
        <v>50.11</v>
      </c>
      <c r="I94" t="s">
        <v>57</v>
      </c>
      <c r="K94">
        <v>-13.827</v>
      </c>
      <c r="L94">
        <v>131.82730000000001</v>
      </c>
      <c r="M94" t="s">
        <v>58</v>
      </c>
      <c r="N94">
        <v>352.54</v>
      </c>
      <c r="O94">
        <v>43.75</v>
      </c>
      <c r="P94">
        <v>45.73</v>
      </c>
      <c r="Q94">
        <v>43.83</v>
      </c>
      <c r="R94" t="s">
        <v>57</v>
      </c>
      <c r="S94" t="s">
        <v>57</v>
      </c>
      <c r="T94" t="s">
        <v>59</v>
      </c>
      <c r="U94" t="s">
        <v>159</v>
      </c>
      <c r="V94" t="s">
        <v>60</v>
      </c>
      <c r="W94" t="s">
        <v>61</v>
      </c>
      <c r="X94" t="s">
        <v>62</v>
      </c>
      <c r="Y94" t="s">
        <v>63</v>
      </c>
      <c r="Z94" t="s">
        <v>64</v>
      </c>
    </row>
    <row r="95" spans="1:26" x14ac:dyDescent="0.25">
      <c r="A95" t="s">
        <v>55</v>
      </c>
      <c r="B95" t="s">
        <v>68</v>
      </c>
      <c r="C95" t="s">
        <v>65</v>
      </c>
      <c r="D95" t="s">
        <v>33</v>
      </c>
      <c r="E95">
        <v>25.79</v>
      </c>
      <c r="F95">
        <v>455</v>
      </c>
      <c r="G95">
        <v>-74.739999999999995</v>
      </c>
      <c r="H95">
        <v>50.26</v>
      </c>
      <c r="I95" t="s">
        <v>57</v>
      </c>
      <c r="K95">
        <v>-13.827</v>
      </c>
      <c r="L95">
        <v>131.82730000000001</v>
      </c>
      <c r="M95" t="s">
        <v>58</v>
      </c>
      <c r="N95">
        <v>11.48</v>
      </c>
      <c r="O95">
        <v>62.84</v>
      </c>
      <c r="P95">
        <v>45.77</v>
      </c>
      <c r="Q95">
        <v>43.87</v>
      </c>
      <c r="R95" t="s">
        <v>57</v>
      </c>
      <c r="S95" t="s">
        <v>57</v>
      </c>
      <c r="T95" t="s">
        <v>59</v>
      </c>
      <c r="U95" t="s">
        <v>160</v>
      </c>
      <c r="V95" t="s">
        <v>60</v>
      </c>
      <c r="W95" t="s">
        <v>61</v>
      </c>
      <c r="X95" t="s">
        <v>62</v>
      </c>
      <c r="Y95" t="s">
        <v>63</v>
      </c>
      <c r="Z95" t="s">
        <v>64</v>
      </c>
    </row>
    <row r="96" spans="1:26" x14ac:dyDescent="0.25">
      <c r="A96" t="s">
        <v>55</v>
      </c>
      <c r="B96" t="s">
        <v>68</v>
      </c>
      <c r="C96" t="s">
        <v>65</v>
      </c>
      <c r="D96" t="s">
        <v>33</v>
      </c>
      <c r="E96">
        <v>26.68</v>
      </c>
      <c r="F96">
        <v>460</v>
      </c>
      <c r="G96">
        <v>-74.83</v>
      </c>
      <c r="H96">
        <v>50.15</v>
      </c>
      <c r="I96" t="s">
        <v>57</v>
      </c>
      <c r="K96">
        <v>-13.827</v>
      </c>
      <c r="L96">
        <v>131.82730000000001</v>
      </c>
      <c r="M96" t="s">
        <v>58</v>
      </c>
      <c r="N96">
        <v>347.78</v>
      </c>
      <c r="O96">
        <v>39.04</v>
      </c>
      <c r="P96">
        <v>45.8</v>
      </c>
      <c r="Q96">
        <v>43.91</v>
      </c>
      <c r="R96" t="s">
        <v>57</v>
      </c>
      <c r="S96" t="s">
        <v>57</v>
      </c>
      <c r="T96" t="s">
        <v>59</v>
      </c>
      <c r="U96" t="s">
        <v>161</v>
      </c>
      <c r="V96" t="s">
        <v>60</v>
      </c>
      <c r="W96" t="s">
        <v>61</v>
      </c>
      <c r="X96" t="s">
        <v>62</v>
      </c>
      <c r="Y96" t="s">
        <v>63</v>
      </c>
      <c r="Z96" t="s">
        <v>64</v>
      </c>
    </row>
    <row r="97" spans="1:26" x14ac:dyDescent="0.25">
      <c r="A97" t="s">
        <v>55</v>
      </c>
      <c r="B97" t="s">
        <v>68</v>
      </c>
      <c r="C97" t="s">
        <v>65</v>
      </c>
      <c r="D97" t="s">
        <v>33</v>
      </c>
      <c r="E97">
        <v>31.94</v>
      </c>
      <c r="F97">
        <v>465</v>
      </c>
      <c r="G97">
        <v>-74.83</v>
      </c>
      <c r="H97">
        <v>50.4</v>
      </c>
      <c r="I97" t="s">
        <v>57</v>
      </c>
      <c r="K97">
        <v>-13.827</v>
      </c>
      <c r="L97">
        <v>131.82730000000001</v>
      </c>
      <c r="M97" t="s">
        <v>58</v>
      </c>
      <c r="N97">
        <v>352.54</v>
      </c>
      <c r="O97">
        <v>44.06</v>
      </c>
      <c r="P97">
        <v>45.84</v>
      </c>
      <c r="Q97">
        <v>43.94</v>
      </c>
      <c r="R97" t="s">
        <v>57</v>
      </c>
      <c r="S97" t="s">
        <v>57</v>
      </c>
      <c r="T97" t="s">
        <v>59</v>
      </c>
      <c r="U97" t="s">
        <v>162</v>
      </c>
      <c r="V97" t="s">
        <v>60</v>
      </c>
      <c r="W97" t="s">
        <v>61</v>
      </c>
      <c r="X97" t="s">
        <v>62</v>
      </c>
      <c r="Y97" t="s">
        <v>63</v>
      </c>
      <c r="Z97" t="s">
        <v>64</v>
      </c>
    </row>
    <row r="98" spans="1:26" x14ac:dyDescent="0.25">
      <c r="A98" t="s">
        <v>55</v>
      </c>
      <c r="B98" t="s">
        <v>68</v>
      </c>
      <c r="C98" t="s">
        <v>65</v>
      </c>
      <c r="D98" t="s">
        <v>33</v>
      </c>
      <c r="E98">
        <v>30.61</v>
      </c>
      <c r="F98">
        <v>470</v>
      </c>
      <c r="G98">
        <v>-74.84</v>
      </c>
      <c r="H98">
        <v>50.54</v>
      </c>
      <c r="I98" t="s">
        <v>57</v>
      </c>
      <c r="K98">
        <v>-13.827</v>
      </c>
      <c r="L98">
        <v>131.82730000000001</v>
      </c>
      <c r="M98" t="s">
        <v>58</v>
      </c>
      <c r="N98">
        <v>355.66</v>
      </c>
      <c r="O98">
        <v>47.32</v>
      </c>
      <c r="P98">
        <v>45.87</v>
      </c>
      <c r="Q98">
        <v>43.98</v>
      </c>
      <c r="R98" t="s">
        <v>57</v>
      </c>
      <c r="S98" t="s">
        <v>57</v>
      </c>
      <c r="T98" t="s">
        <v>59</v>
      </c>
      <c r="U98" t="s">
        <v>163</v>
      </c>
      <c r="V98" t="s">
        <v>60</v>
      </c>
      <c r="W98" t="s">
        <v>61</v>
      </c>
      <c r="X98" t="s">
        <v>62</v>
      </c>
      <c r="Y98" t="s">
        <v>63</v>
      </c>
      <c r="Z98" t="s">
        <v>64</v>
      </c>
    </row>
    <row r="99" spans="1:26" x14ac:dyDescent="0.25">
      <c r="A99" t="s">
        <v>55</v>
      </c>
      <c r="B99" t="s">
        <v>68</v>
      </c>
      <c r="C99" t="s">
        <v>65</v>
      </c>
      <c r="D99" t="s">
        <v>33</v>
      </c>
      <c r="E99">
        <v>29.85</v>
      </c>
      <c r="F99">
        <v>475</v>
      </c>
      <c r="G99">
        <v>-74.760000000000005</v>
      </c>
      <c r="H99">
        <v>50.54</v>
      </c>
      <c r="I99" t="s">
        <v>57</v>
      </c>
      <c r="K99">
        <v>-13.827</v>
      </c>
      <c r="L99">
        <v>131.82730000000001</v>
      </c>
      <c r="M99" t="s">
        <v>58</v>
      </c>
      <c r="N99">
        <v>28.39</v>
      </c>
      <c r="O99">
        <v>80.05</v>
      </c>
      <c r="P99">
        <v>45.91</v>
      </c>
      <c r="Q99">
        <v>44.01</v>
      </c>
      <c r="R99" t="s">
        <v>57</v>
      </c>
      <c r="S99" t="s">
        <v>57</v>
      </c>
      <c r="T99" t="s">
        <v>59</v>
      </c>
      <c r="U99" t="s">
        <v>164</v>
      </c>
      <c r="V99" t="s">
        <v>60</v>
      </c>
      <c r="W99" t="s">
        <v>61</v>
      </c>
      <c r="X99" t="s">
        <v>62</v>
      </c>
      <c r="Y99" t="s">
        <v>63</v>
      </c>
      <c r="Z99" t="s">
        <v>64</v>
      </c>
    </row>
    <row r="100" spans="1:26" x14ac:dyDescent="0.25">
      <c r="A100" t="s">
        <v>55</v>
      </c>
      <c r="B100" t="s">
        <v>68</v>
      </c>
      <c r="C100" t="s">
        <v>65</v>
      </c>
      <c r="D100" t="s">
        <v>33</v>
      </c>
      <c r="E100">
        <v>28.96</v>
      </c>
      <c r="F100">
        <v>480</v>
      </c>
      <c r="G100">
        <v>-74.790000000000006</v>
      </c>
      <c r="H100">
        <v>50.66</v>
      </c>
      <c r="I100" t="s">
        <v>57</v>
      </c>
      <c r="K100">
        <v>-13.827</v>
      </c>
      <c r="L100">
        <v>131.82730000000001</v>
      </c>
      <c r="M100" t="s">
        <v>58</v>
      </c>
      <c r="N100">
        <v>355.06</v>
      </c>
      <c r="O100">
        <v>46.85</v>
      </c>
      <c r="P100">
        <v>45.94</v>
      </c>
      <c r="Q100">
        <v>44.05</v>
      </c>
      <c r="R100" t="s">
        <v>57</v>
      </c>
      <c r="S100" t="s">
        <v>57</v>
      </c>
      <c r="T100" t="s">
        <v>59</v>
      </c>
      <c r="U100" t="s">
        <v>165</v>
      </c>
      <c r="V100" t="s">
        <v>60</v>
      </c>
      <c r="W100" t="s">
        <v>61</v>
      </c>
      <c r="X100" t="s">
        <v>62</v>
      </c>
      <c r="Y100" t="s">
        <v>63</v>
      </c>
      <c r="Z100" t="s">
        <v>64</v>
      </c>
    </row>
    <row r="101" spans="1:26" x14ac:dyDescent="0.25">
      <c r="A101" t="s">
        <v>55</v>
      </c>
      <c r="B101" t="s">
        <v>68</v>
      </c>
      <c r="C101" t="s">
        <v>65</v>
      </c>
      <c r="D101" t="s">
        <v>33</v>
      </c>
      <c r="E101">
        <v>28.81</v>
      </c>
      <c r="F101">
        <v>485</v>
      </c>
      <c r="G101">
        <v>-74.73</v>
      </c>
      <c r="H101">
        <v>50.72</v>
      </c>
      <c r="I101" t="s">
        <v>57</v>
      </c>
      <c r="K101">
        <v>-13.827</v>
      </c>
      <c r="L101">
        <v>131.82730000000001</v>
      </c>
      <c r="M101" t="s">
        <v>58</v>
      </c>
      <c r="N101">
        <v>354.77</v>
      </c>
      <c r="O101">
        <v>46.63</v>
      </c>
      <c r="P101">
        <v>45.98</v>
      </c>
      <c r="Q101">
        <v>44.08</v>
      </c>
      <c r="R101" t="s">
        <v>57</v>
      </c>
      <c r="S101" t="s">
        <v>57</v>
      </c>
      <c r="T101" t="s">
        <v>59</v>
      </c>
      <c r="U101" t="s">
        <v>166</v>
      </c>
      <c r="V101" t="s">
        <v>60</v>
      </c>
      <c r="W101" t="s">
        <v>61</v>
      </c>
      <c r="X101" t="s">
        <v>62</v>
      </c>
      <c r="Y101" t="s">
        <v>63</v>
      </c>
      <c r="Z101" t="s">
        <v>64</v>
      </c>
    </row>
    <row r="102" spans="1:26" x14ac:dyDescent="0.25">
      <c r="A102" t="s">
        <v>55</v>
      </c>
      <c r="B102" t="s">
        <v>68</v>
      </c>
      <c r="C102" t="s">
        <v>65</v>
      </c>
      <c r="D102" t="s">
        <v>33</v>
      </c>
      <c r="E102">
        <v>30.19</v>
      </c>
      <c r="F102">
        <v>490</v>
      </c>
      <c r="G102">
        <v>-74.739999999999995</v>
      </c>
      <c r="H102">
        <v>50.71</v>
      </c>
      <c r="I102" t="s">
        <v>57</v>
      </c>
      <c r="K102">
        <v>-13.827</v>
      </c>
      <c r="L102">
        <v>131.82730000000001</v>
      </c>
      <c r="M102" t="s">
        <v>58</v>
      </c>
      <c r="N102">
        <v>356.84</v>
      </c>
      <c r="O102">
        <v>48.68</v>
      </c>
      <c r="P102">
        <v>46.02</v>
      </c>
      <c r="Q102">
        <v>44.12</v>
      </c>
      <c r="R102" t="s">
        <v>57</v>
      </c>
      <c r="S102" t="s">
        <v>57</v>
      </c>
      <c r="T102" t="s">
        <v>59</v>
      </c>
      <c r="U102" t="s">
        <v>167</v>
      </c>
      <c r="V102" t="s">
        <v>60</v>
      </c>
      <c r="W102" t="s">
        <v>61</v>
      </c>
      <c r="X102" t="s">
        <v>62</v>
      </c>
      <c r="Y102" t="s">
        <v>63</v>
      </c>
      <c r="Z102" t="s">
        <v>64</v>
      </c>
    </row>
    <row r="103" spans="1:26" x14ac:dyDescent="0.25">
      <c r="A103" t="s">
        <v>55</v>
      </c>
      <c r="B103" t="s">
        <v>68</v>
      </c>
      <c r="C103" t="s">
        <v>65</v>
      </c>
      <c r="D103" t="s">
        <v>33</v>
      </c>
      <c r="E103">
        <v>29.43</v>
      </c>
      <c r="F103">
        <v>495</v>
      </c>
      <c r="G103">
        <v>-74.709999999999994</v>
      </c>
      <c r="H103">
        <v>50.96</v>
      </c>
      <c r="I103" t="s">
        <v>57</v>
      </c>
      <c r="K103">
        <v>-13.827</v>
      </c>
      <c r="L103">
        <v>131.82730000000001</v>
      </c>
      <c r="M103" t="s">
        <v>58</v>
      </c>
      <c r="N103">
        <v>22.45</v>
      </c>
      <c r="O103">
        <v>74.55</v>
      </c>
      <c r="P103">
        <v>46.05</v>
      </c>
      <c r="Q103">
        <v>44.16</v>
      </c>
      <c r="R103" t="s">
        <v>57</v>
      </c>
      <c r="S103" t="s">
        <v>57</v>
      </c>
      <c r="T103" t="s">
        <v>59</v>
      </c>
      <c r="U103" t="s">
        <v>168</v>
      </c>
      <c r="V103" t="s">
        <v>60</v>
      </c>
      <c r="W103" t="s">
        <v>61</v>
      </c>
      <c r="X103" t="s">
        <v>62</v>
      </c>
      <c r="Y103" t="s">
        <v>63</v>
      </c>
      <c r="Z103" t="s">
        <v>64</v>
      </c>
    </row>
    <row r="104" spans="1:26" x14ac:dyDescent="0.25">
      <c r="A104" t="s">
        <v>55</v>
      </c>
      <c r="B104" t="s">
        <v>68</v>
      </c>
      <c r="C104" t="s">
        <v>65</v>
      </c>
      <c r="D104" t="s">
        <v>33</v>
      </c>
      <c r="E104">
        <v>27.68</v>
      </c>
      <c r="F104">
        <v>500</v>
      </c>
      <c r="G104">
        <v>-74.67</v>
      </c>
      <c r="H104">
        <v>50.69</v>
      </c>
      <c r="I104" t="s">
        <v>57</v>
      </c>
      <c r="K104">
        <v>-13.827</v>
      </c>
      <c r="L104">
        <v>131.82730000000001</v>
      </c>
      <c r="M104" t="s">
        <v>58</v>
      </c>
      <c r="N104">
        <v>356.68</v>
      </c>
      <c r="O104">
        <v>48.51</v>
      </c>
      <c r="P104">
        <v>46.09</v>
      </c>
      <c r="Q104">
        <v>44.2</v>
      </c>
      <c r="R104" t="s">
        <v>57</v>
      </c>
      <c r="S104" t="s">
        <v>57</v>
      </c>
      <c r="T104" t="s">
        <v>59</v>
      </c>
      <c r="U104" t="s">
        <v>169</v>
      </c>
      <c r="V104" t="s">
        <v>60</v>
      </c>
      <c r="W104" t="s">
        <v>61</v>
      </c>
      <c r="X104" t="s">
        <v>62</v>
      </c>
      <c r="Y104" t="s">
        <v>63</v>
      </c>
      <c r="Z104" t="s">
        <v>64</v>
      </c>
    </row>
    <row r="105" spans="1:26" x14ac:dyDescent="0.25">
      <c r="A105" t="s">
        <v>55</v>
      </c>
      <c r="B105" t="s">
        <v>68</v>
      </c>
      <c r="C105" t="s">
        <v>65</v>
      </c>
      <c r="D105" t="s">
        <v>33</v>
      </c>
      <c r="E105">
        <v>28.72</v>
      </c>
      <c r="F105">
        <v>505</v>
      </c>
      <c r="G105">
        <v>-74.59</v>
      </c>
      <c r="H105">
        <v>50.77</v>
      </c>
      <c r="I105" t="s">
        <v>57</v>
      </c>
      <c r="K105">
        <v>-13.827</v>
      </c>
      <c r="L105">
        <v>131.82730000000001</v>
      </c>
      <c r="M105" t="s">
        <v>58</v>
      </c>
      <c r="N105">
        <v>0.59</v>
      </c>
      <c r="O105">
        <v>52.5</v>
      </c>
      <c r="P105">
        <v>46.14</v>
      </c>
      <c r="Q105">
        <v>44.24</v>
      </c>
      <c r="R105" t="s">
        <v>57</v>
      </c>
      <c r="S105" t="s">
        <v>57</v>
      </c>
      <c r="T105" t="s">
        <v>59</v>
      </c>
      <c r="U105" t="s">
        <v>170</v>
      </c>
      <c r="V105" t="s">
        <v>60</v>
      </c>
      <c r="W105" t="s">
        <v>61</v>
      </c>
      <c r="X105" t="s">
        <v>62</v>
      </c>
      <c r="Y105" t="s">
        <v>63</v>
      </c>
      <c r="Z105" t="s">
        <v>64</v>
      </c>
    </row>
    <row r="106" spans="1:26" x14ac:dyDescent="0.25">
      <c r="A106" t="s">
        <v>55</v>
      </c>
      <c r="B106" t="s">
        <v>68</v>
      </c>
      <c r="C106" t="s">
        <v>65</v>
      </c>
      <c r="D106" t="s">
        <v>33</v>
      </c>
      <c r="E106">
        <v>28.91</v>
      </c>
      <c r="F106">
        <v>510</v>
      </c>
      <c r="G106">
        <v>-74.59</v>
      </c>
      <c r="H106">
        <v>51.37</v>
      </c>
      <c r="I106" t="s">
        <v>57</v>
      </c>
      <c r="K106">
        <v>-13.827</v>
      </c>
      <c r="L106">
        <v>131.82730000000001</v>
      </c>
      <c r="M106" t="s">
        <v>58</v>
      </c>
      <c r="N106">
        <v>4</v>
      </c>
      <c r="O106">
        <v>56.51</v>
      </c>
      <c r="P106">
        <v>46.18</v>
      </c>
      <c r="Q106">
        <v>44.28</v>
      </c>
      <c r="R106" t="s">
        <v>57</v>
      </c>
      <c r="S106" t="s">
        <v>57</v>
      </c>
      <c r="T106" t="s">
        <v>59</v>
      </c>
      <c r="U106" t="s">
        <v>171</v>
      </c>
      <c r="V106" t="s">
        <v>60</v>
      </c>
      <c r="W106" t="s">
        <v>61</v>
      </c>
      <c r="X106" t="s">
        <v>62</v>
      </c>
      <c r="Y106" t="s">
        <v>63</v>
      </c>
      <c r="Z106" t="s">
        <v>64</v>
      </c>
    </row>
    <row r="107" spans="1:26" x14ac:dyDescent="0.25">
      <c r="A107" t="s">
        <v>55</v>
      </c>
      <c r="B107" t="s">
        <v>68</v>
      </c>
      <c r="C107" t="s">
        <v>65</v>
      </c>
      <c r="D107" t="s">
        <v>33</v>
      </c>
      <c r="E107">
        <v>28.39</v>
      </c>
      <c r="F107">
        <v>515</v>
      </c>
      <c r="G107">
        <v>-74.59</v>
      </c>
      <c r="H107">
        <v>51.11</v>
      </c>
      <c r="I107" t="s">
        <v>57</v>
      </c>
      <c r="K107">
        <v>-13.827</v>
      </c>
      <c r="L107">
        <v>131.82730000000001</v>
      </c>
      <c r="M107" t="s">
        <v>58</v>
      </c>
      <c r="N107">
        <v>30.01</v>
      </c>
      <c r="O107">
        <v>82.26</v>
      </c>
      <c r="P107">
        <v>46.22</v>
      </c>
      <c r="Q107">
        <v>44.32</v>
      </c>
      <c r="R107" t="s">
        <v>57</v>
      </c>
      <c r="S107" t="s">
        <v>57</v>
      </c>
      <c r="T107" t="s">
        <v>59</v>
      </c>
      <c r="U107" t="s">
        <v>172</v>
      </c>
      <c r="V107" t="s">
        <v>60</v>
      </c>
      <c r="W107" t="s">
        <v>61</v>
      </c>
      <c r="X107" t="s">
        <v>62</v>
      </c>
      <c r="Y107" t="s">
        <v>63</v>
      </c>
      <c r="Z107" t="s">
        <v>64</v>
      </c>
    </row>
    <row r="108" spans="1:26" x14ac:dyDescent="0.25">
      <c r="A108" t="s">
        <v>55</v>
      </c>
      <c r="B108" t="s">
        <v>68</v>
      </c>
      <c r="C108" t="s">
        <v>65</v>
      </c>
      <c r="D108" t="s">
        <v>33</v>
      </c>
      <c r="E108">
        <v>27.63</v>
      </c>
      <c r="F108">
        <v>520</v>
      </c>
      <c r="G108">
        <v>-74.63</v>
      </c>
      <c r="H108">
        <v>50.91</v>
      </c>
      <c r="I108" t="s">
        <v>57</v>
      </c>
      <c r="K108">
        <v>-13.827</v>
      </c>
      <c r="L108">
        <v>131.82730000000001</v>
      </c>
      <c r="M108" t="s">
        <v>58</v>
      </c>
      <c r="N108">
        <v>347.66</v>
      </c>
      <c r="O108">
        <v>39.729999999999997</v>
      </c>
      <c r="P108">
        <v>46.27</v>
      </c>
      <c r="Q108">
        <v>44.37</v>
      </c>
      <c r="R108" t="s">
        <v>57</v>
      </c>
      <c r="S108" t="s">
        <v>57</v>
      </c>
      <c r="T108" t="s">
        <v>59</v>
      </c>
      <c r="U108" t="s">
        <v>173</v>
      </c>
      <c r="V108" t="s">
        <v>60</v>
      </c>
      <c r="W108" t="s">
        <v>61</v>
      </c>
      <c r="X108" t="s">
        <v>62</v>
      </c>
      <c r="Y108" t="s">
        <v>63</v>
      </c>
      <c r="Z108" t="s">
        <v>64</v>
      </c>
    </row>
    <row r="109" spans="1:26" x14ac:dyDescent="0.25">
      <c r="A109" t="s">
        <v>55</v>
      </c>
      <c r="B109" t="s">
        <v>68</v>
      </c>
      <c r="C109" t="s">
        <v>65</v>
      </c>
      <c r="D109" t="s">
        <v>33</v>
      </c>
      <c r="E109">
        <v>27.87</v>
      </c>
      <c r="F109">
        <v>525</v>
      </c>
      <c r="G109">
        <v>-74.599999999999994</v>
      </c>
      <c r="H109">
        <v>50.92</v>
      </c>
      <c r="I109" t="s">
        <v>57</v>
      </c>
      <c r="K109">
        <v>-13.827</v>
      </c>
      <c r="L109">
        <v>131.82730000000001</v>
      </c>
      <c r="M109" t="s">
        <v>58</v>
      </c>
      <c r="N109">
        <v>350.36</v>
      </c>
      <c r="O109">
        <v>42.44</v>
      </c>
      <c r="P109">
        <v>46.31</v>
      </c>
      <c r="Q109">
        <v>44.41</v>
      </c>
      <c r="R109" t="s">
        <v>57</v>
      </c>
      <c r="S109" t="s">
        <v>57</v>
      </c>
      <c r="T109" t="s">
        <v>59</v>
      </c>
      <c r="U109" t="s">
        <v>174</v>
      </c>
      <c r="V109" t="s">
        <v>60</v>
      </c>
      <c r="W109" t="s">
        <v>61</v>
      </c>
      <c r="X109" t="s">
        <v>62</v>
      </c>
      <c r="Y109" t="s">
        <v>63</v>
      </c>
      <c r="Z109" t="s">
        <v>64</v>
      </c>
    </row>
    <row r="110" spans="1:26" x14ac:dyDescent="0.25">
      <c r="A110" t="s">
        <v>55</v>
      </c>
      <c r="B110" t="s">
        <v>68</v>
      </c>
      <c r="C110" t="s">
        <v>65</v>
      </c>
      <c r="D110" t="s">
        <v>33</v>
      </c>
      <c r="E110">
        <v>27.82</v>
      </c>
      <c r="F110">
        <v>530</v>
      </c>
      <c r="G110">
        <v>-74.58</v>
      </c>
      <c r="H110">
        <v>51.12</v>
      </c>
      <c r="I110" t="s">
        <v>57</v>
      </c>
      <c r="K110">
        <v>-13.827</v>
      </c>
      <c r="L110">
        <v>131.82730000000001</v>
      </c>
      <c r="M110" t="s">
        <v>58</v>
      </c>
      <c r="N110">
        <v>17.940000000000001</v>
      </c>
      <c r="O110">
        <v>70.22</v>
      </c>
      <c r="P110">
        <v>46.35</v>
      </c>
      <c r="Q110">
        <v>44.45</v>
      </c>
      <c r="R110" t="s">
        <v>57</v>
      </c>
      <c r="S110" t="s">
        <v>57</v>
      </c>
      <c r="T110" t="s">
        <v>59</v>
      </c>
      <c r="U110" t="s">
        <v>175</v>
      </c>
      <c r="V110" t="s">
        <v>60</v>
      </c>
      <c r="W110" t="s">
        <v>61</v>
      </c>
      <c r="X110" t="s">
        <v>62</v>
      </c>
      <c r="Y110" t="s">
        <v>63</v>
      </c>
      <c r="Z110" t="s">
        <v>64</v>
      </c>
    </row>
    <row r="111" spans="1:26" x14ac:dyDescent="0.25">
      <c r="A111" t="s">
        <v>55</v>
      </c>
      <c r="B111" t="s">
        <v>68</v>
      </c>
      <c r="C111" t="s">
        <v>65</v>
      </c>
      <c r="D111" t="s">
        <v>33</v>
      </c>
      <c r="E111">
        <v>27.91</v>
      </c>
      <c r="F111">
        <v>535</v>
      </c>
      <c r="G111">
        <v>-74.59</v>
      </c>
      <c r="H111">
        <v>51.11</v>
      </c>
      <c r="I111" t="s">
        <v>57</v>
      </c>
      <c r="K111">
        <v>-13.827</v>
      </c>
      <c r="L111">
        <v>131.82730000000001</v>
      </c>
      <c r="M111" t="s">
        <v>58</v>
      </c>
      <c r="N111">
        <v>23.48</v>
      </c>
      <c r="O111">
        <v>75.75</v>
      </c>
      <c r="P111">
        <v>46.4</v>
      </c>
      <c r="Q111">
        <v>44.5</v>
      </c>
      <c r="R111" t="s">
        <v>57</v>
      </c>
      <c r="S111" t="s">
        <v>57</v>
      </c>
      <c r="T111" t="s">
        <v>59</v>
      </c>
      <c r="U111" t="s">
        <v>176</v>
      </c>
      <c r="V111" t="s">
        <v>60</v>
      </c>
      <c r="W111" t="s">
        <v>61</v>
      </c>
      <c r="X111" t="s">
        <v>62</v>
      </c>
      <c r="Y111" t="s">
        <v>63</v>
      </c>
      <c r="Z111" t="s">
        <v>64</v>
      </c>
    </row>
    <row r="112" spans="1:26" x14ac:dyDescent="0.25">
      <c r="A112" t="s">
        <v>55</v>
      </c>
      <c r="B112" t="s">
        <v>68</v>
      </c>
      <c r="C112" t="s">
        <v>65</v>
      </c>
      <c r="D112" t="s">
        <v>33</v>
      </c>
      <c r="E112">
        <v>27.21</v>
      </c>
      <c r="F112">
        <v>540</v>
      </c>
      <c r="G112">
        <v>-74.569999999999993</v>
      </c>
      <c r="H112">
        <v>51.26</v>
      </c>
      <c r="I112" t="s">
        <v>57</v>
      </c>
      <c r="K112">
        <v>-13.827</v>
      </c>
      <c r="L112">
        <v>131.82730000000001</v>
      </c>
      <c r="M112" t="s">
        <v>58</v>
      </c>
      <c r="N112">
        <v>344.46</v>
      </c>
      <c r="O112">
        <v>36.89</v>
      </c>
      <c r="P112">
        <v>46.45</v>
      </c>
      <c r="Q112">
        <v>44.55</v>
      </c>
      <c r="R112" t="s">
        <v>57</v>
      </c>
      <c r="S112" t="s">
        <v>57</v>
      </c>
      <c r="T112" t="s">
        <v>59</v>
      </c>
      <c r="U112" t="s">
        <v>177</v>
      </c>
      <c r="V112" t="s">
        <v>60</v>
      </c>
      <c r="W112" t="s">
        <v>61</v>
      </c>
      <c r="X112" t="s">
        <v>62</v>
      </c>
      <c r="Y112" t="s">
        <v>63</v>
      </c>
      <c r="Z112" t="s">
        <v>64</v>
      </c>
    </row>
    <row r="113" spans="1:26" x14ac:dyDescent="0.25">
      <c r="A113" t="s">
        <v>55</v>
      </c>
      <c r="B113" t="s">
        <v>68</v>
      </c>
      <c r="C113" t="s">
        <v>65</v>
      </c>
      <c r="D113" t="s">
        <v>33</v>
      </c>
      <c r="E113">
        <v>28.34</v>
      </c>
      <c r="F113">
        <v>545</v>
      </c>
      <c r="G113">
        <v>-74.55</v>
      </c>
      <c r="H113">
        <v>51.47</v>
      </c>
      <c r="I113" t="s">
        <v>57</v>
      </c>
      <c r="K113">
        <v>-13.827</v>
      </c>
      <c r="L113">
        <v>131.82730000000001</v>
      </c>
      <c r="M113" t="s">
        <v>58</v>
      </c>
      <c r="N113">
        <v>11.28</v>
      </c>
      <c r="O113">
        <v>63.92</v>
      </c>
      <c r="P113">
        <v>46.49</v>
      </c>
      <c r="Q113">
        <v>44.59</v>
      </c>
      <c r="R113" t="s">
        <v>57</v>
      </c>
      <c r="S113" t="s">
        <v>57</v>
      </c>
      <c r="T113" t="s">
        <v>59</v>
      </c>
      <c r="U113" t="s">
        <v>178</v>
      </c>
      <c r="V113" t="s">
        <v>60</v>
      </c>
      <c r="W113" t="s">
        <v>61</v>
      </c>
      <c r="X113" t="s">
        <v>62</v>
      </c>
      <c r="Y113" t="s">
        <v>63</v>
      </c>
      <c r="Z113" t="s">
        <v>64</v>
      </c>
    </row>
    <row r="114" spans="1:26" x14ac:dyDescent="0.25">
      <c r="A114" t="s">
        <v>55</v>
      </c>
      <c r="B114" t="s">
        <v>68</v>
      </c>
      <c r="C114" t="s">
        <v>65</v>
      </c>
      <c r="D114" t="s">
        <v>33</v>
      </c>
      <c r="E114">
        <v>25.12</v>
      </c>
      <c r="F114">
        <v>550</v>
      </c>
      <c r="G114">
        <v>-74.569999999999993</v>
      </c>
      <c r="H114">
        <v>51.49</v>
      </c>
      <c r="I114" t="s">
        <v>57</v>
      </c>
      <c r="K114">
        <v>-13.827</v>
      </c>
      <c r="L114">
        <v>131.82730000000001</v>
      </c>
      <c r="M114" t="s">
        <v>58</v>
      </c>
      <c r="N114">
        <v>17.84</v>
      </c>
      <c r="O114">
        <v>70.489999999999995</v>
      </c>
      <c r="P114">
        <v>46.55</v>
      </c>
      <c r="Q114">
        <v>44.64</v>
      </c>
      <c r="R114" t="s">
        <v>57</v>
      </c>
      <c r="S114" t="s">
        <v>57</v>
      </c>
      <c r="T114" t="s">
        <v>59</v>
      </c>
      <c r="U114" t="s">
        <v>179</v>
      </c>
      <c r="V114" t="s">
        <v>60</v>
      </c>
      <c r="W114" t="s">
        <v>61</v>
      </c>
      <c r="X114" t="s">
        <v>62</v>
      </c>
      <c r="Y114" t="s">
        <v>63</v>
      </c>
      <c r="Z114" t="s">
        <v>64</v>
      </c>
    </row>
    <row r="115" spans="1:26" x14ac:dyDescent="0.25">
      <c r="A115" t="s">
        <v>55</v>
      </c>
      <c r="B115" t="s">
        <v>68</v>
      </c>
      <c r="C115" t="s">
        <v>65</v>
      </c>
      <c r="D115" t="s">
        <v>33</v>
      </c>
      <c r="E115">
        <v>25.55</v>
      </c>
      <c r="F115">
        <v>555</v>
      </c>
      <c r="G115">
        <v>-74.55</v>
      </c>
      <c r="H115">
        <v>51.68</v>
      </c>
      <c r="I115" t="s">
        <v>57</v>
      </c>
      <c r="K115">
        <v>-13.827</v>
      </c>
      <c r="L115">
        <v>131.82730000000001</v>
      </c>
      <c r="M115" t="s">
        <v>58</v>
      </c>
      <c r="N115">
        <v>56.77</v>
      </c>
      <c r="O115">
        <v>109.62</v>
      </c>
      <c r="P115">
        <v>46.6</v>
      </c>
      <c r="Q115">
        <v>44.69</v>
      </c>
      <c r="R115" t="s">
        <v>57</v>
      </c>
      <c r="S115" t="s">
        <v>57</v>
      </c>
      <c r="T115" t="s">
        <v>59</v>
      </c>
      <c r="U115" t="s">
        <v>180</v>
      </c>
      <c r="V115" t="s">
        <v>60</v>
      </c>
      <c r="W115" t="s">
        <v>61</v>
      </c>
      <c r="X115" t="s">
        <v>62</v>
      </c>
      <c r="Y115" t="s">
        <v>63</v>
      </c>
      <c r="Z115" t="s">
        <v>64</v>
      </c>
    </row>
    <row r="116" spans="1:26" x14ac:dyDescent="0.25">
      <c r="A116" t="s">
        <v>55</v>
      </c>
      <c r="B116" t="s">
        <v>68</v>
      </c>
      <c r="C116" t="s">
        <v>65</v>
      </c>
      <c r="D116" t="s">
        <v>33</v>
      </c>
      <c r="E116">
        <v>27.49</v>
      </c>
      <c r="F116">
        <v>560</v>
      </c>
      <c r="G116">
        <v>-74.61</v>
      </c>
      <c r="H116">
        <v>51.86</v>
      </c>
      <c r="I116" t="s">
        <v>57</v>
      </c>
      <c r="K116">
        <v>-13.827</v>
      </c>
      <c r="L116">
        <v>131.82730000000001</v>
      </c>
      <c r="M116" t="s">
        <v>58</v>
      </c>
      <c r="N116">
        <v>16.72</v>
      </c>
      <c r="O116">
        <v>69.760000000000005</v>
      </c>
      <c r="P116">
        <v>46.66</v>
      </c>
      <c r="Q116">
        <v>44.75</v>
      </c>
      <c r="R116" t="s">
        <v>57</v>
      </c>
      <c r="S116" t="s">
        <v>57</v>
      </c>
      <c r="T116" t="s">
        <v>59</v>
      </c>
      <c r="U116" t="s">
        <v>181</v>
      </c>
      <c r="V116" t="s">
        <v>60</v>
      </c>
      <c r="W116" t="s">
        <v>61</v>
      </c>
      <c r="X116" t="s">
        <v>62</v>
      </c>
      <c r="Y116" t="s">
        <v>63</v>
      </c>
      <c r="Z116" t="s">
        <v>64</v>
      </c>
    </row>
    <row r="117" spans="1:26" x14ac:dyDescent="0.25">
      <c r="A117" t="s">
        <v>55</v>
      </c>
      <c r="B117" t="s">
        <v>68</v>
      </c>
      <c r="C117" t="s">
        <v>65</v>
      </c>
      <c r="D117" t="s">
        <v>33</v>
      </c>
      <c r="E117">
        <v>25.83</v>
      </c>
      <c r="F117">
        <v>565</v>
      </c>
      <c r="G117">
        <v>-74.599999999999994</v>
      </c>
      <c r="H117">
        <v>52.05</v>
      </c>
      <c r="I117" t="s">
        <v>57</v>
      </c>
      <c r="K117">
        <v>-13.827</v>
      </c>
      <c r="L117">
        <v>131.82730000000001</v>
      </c>
      <c r="M117" t="s">
        <v>58</v>
      </c>
      <c r="N117">
        <v>47.02</v>
      </c>
      <c r="O117">
        <v>100.25</v>
      </c>
      <c r="P117">
        <v>46.71</v>
      </c>
      <c r="Q117">
        <v>44.8</v>
      </c>
      <c r="R117" t="s">
        <v>57</v>
      </c>
      <c r="S117" t="s">
        <v>57</v>
      </c>
      <c r="T117" t="s">
        <v>59</v>
      </c>
      <c r="U117" t="s">
        <v>182</v>
      </c>
      <c r="V117" t="s">
        <v>60</v>
      </c>
      <c r="W117" t="s">
        <v>61</v>
      </c>
      <c r="X117" t="s">
        <v>62</v>
      </c>
      <c r="Y117" t="s">
        <v>63</v>
      </c>
      <c r="Z117" t="s">
        <v>64</v>
      </c>
    </row>
    <row r="118" spans="1:26" x14ac:dyDescent="0.25">
      <c r="A118" t="s">
        <v>55</v>
      </c>
      <c r="B118" t="s">
        <v>68</v>
      </c>
      <c r="C118" t="s">
        <v>65</v>
      </c>
      <c r="D118" t="s">
        <v>33</v>
      </c>
      <c r="E118">
        <v>25.55</v>
      </c>
      <c r="F118">
        <v>570</v>
      </c>
      <c r="G118">
        <v>-74.63</v>
      </c>
      <c r="H118">
        <v>51.98</v>
      </c>
      <c r="I118" t="s">
        <v>57</v>
      </c>
      <c r="K118">
        <v>-13.827</v>
      </c>
      <c r="L118">
        <v>131.82730000000001</v>
      </c>
      <c r="M118" t="s">
        <v>58</v>
      </c>
      <c r="N118">
        <v>12.4</v>
      </c>
      <c r="O118">
        <v>65.569999999999993</v>
      </c>
      <c r="P118">
        <v>46.77</v>
      </c>
      <c r="Q118">
        <v>44.86</v>
      </c>
      <c r="R118" t="s">
        <v>57</v>
      </c>
      <c r="S118" t="s">
        <v>57</v>
      </c>
      <c r="T118" t="s">
        <v>59</v>
      </c>
      <c r="U118" t="s">
        <v>183</v>
      </c>
      <c r="V118" t="s">
        <v>60</v>
      </c>
      <c r="W118" t="s">
        <v>61</v>
      </c>
      <c r="X118" t="s">
        <v>62</v>
      </c>
      <c r="Y118" t="s">
        <v>63</v>
      </c>
      <c r="Z118" t="s">
        <v>64</v>
      </c>
    </row>
    <row r="119" spans="1:26" x14ac:dyDescent="0.25">
      <c r="A119" t="s">
        <v>55</v>
      </c>
      <c r="B119" t="s">
        <v>68</v>
      </c>
      <c r="C119" t="s">
        <v>65</v>
      </c>
      <c r="D119" t="s">
        <v>33</v>
      </c>
      <c r="E119">
        <v>25.45</v>
      </c>
      <c r="F119">
        <v>575</v>
      </c>
      <c r="G119">
        <v>-74.64</v>
      </c>
      <c r="H119">
        <v>52.06</v>
      </c>
      <c r="I119" t="s">
        <v>57</v>
      </c>
      <c r="K119">
        <v>-13.827</v>
      </c>
      <c r="L119">
        <v>131.82730000000001</v>
      </c>
      <c r="M119" t="s">
        <v>58</v>
      </c>
      <c r="N119">
        <v>40.020000000000003</v>
      </c>
      <c r="O119">
        <v>93.27</v>
      </c>
      <c r="P119">
        <v>46.83</v>
      </c>
      <c r="Q119">
        <v>44.91</v>
      </c>
      <c r="R119" t="s">
        <v>57</v>
      </c>
      <c r="S119" t="s">
        <v>57</v>
      </c>
      <c r="T119" t="s">
        <v>59</v>
      </c>
      <c r="U119" t="s">
        <v>184</v>
      </c>
      <c r="V119" t="s">
        <v>60</v>
      </c>
      <c r="W119" t="s">
        <v>61</v>
      </c>
      <c r="X119" t="s">
        <v>62</v>
      </c>
      <c r="Y119" t="s">
        <v>63</v>
      </c>
      <c r="Z119" t="s">
        <v>64</v>
      </c>
    </row>
    <row r="120" spans="1:26" x14ac:dyDescent="0.25">
      <c r="A120" t="s">
        <v>55</v>
      </c>
      <c r="B120" t="s">
        <v>68</v>
      </c>
      <c r="C120" t="s">
        <v>65</v>
      </c>
      <c r="D120" t="s">
        <v>33</v>
      </c>
      <c r="E120">
        <v>26.02</v>
      </c>
      <c r="F120">
        <v>580</v>
      </c>
      <c r="G120">
        <v>-74.67</v>
      </c>
      <c r="H120">
        <v>52.14</v>
      </c>
      <c r="I120" t="s">
        <v>57</v>
      </c>
      <c r="K120">
        <v>-13.827</v>
      </c>
      <c r="L120">
        <v>131.82730000000001</v>
      </c>
      <c r="M120" t="s">
        <v>58</v>
      </c>
      <c r="N120">
        <v>349.46</v>
      </c>
      <c r="O120">
        <v>42.81</v>
      </c>
      <c r="P120">
        <v>46.89</v>
      </c>
      <c r="Q120">
        <v>44.97</v>
      </c>
      <c r="R120" t="s">
        <v>57</v>
      </c>
      <c r="S120" t="s">
        <v>57</v>
      </c>
      <c r="T120" t="s">
        <v>59</v>
      </c>
      <c r="U120" t="s">
        <v>185</v>
      </c>
      <c r="V120" t="s">
        <v>60</v>
      </c>
      <c r="W120" t="s">
        <v>61</v>
      </c>
      <c r="X120" t="s">
        <v>62</v>
      </c>
      <c r="Y120" t="s">
        <v>63</v>
      </c>
      <c r="Z120" t="s">
        <v>64</v>
      </c>
    </row>
    <row r="121" spans="1:26" x14ac:dyDescent="0.25">
      <c r="A121" t="s">
        <v>55</v>
      </c>
      <c r="B121" t="s">
        <v>68</v>
      </c>
      <c r="C121" t="s">
        <v>65</v>
      </c>
      <c r="D121" t="s">
        <v>33</v>
      </c>
      <c r="E121">
        <v>26.07</v>
      </c>
      <c r="F121">
        <v>585</v>
      </c>
      <c r="G121">
        <v>-74.64</v>
      </c>
      <c r="H121">
        <v>52.07</v>
      </c>
      <c r="I121" t="s">
        <v>57</v>
      </c>
      <c r="K121">
        <v>-13.827</v>
      </c>
      <c r="L121">
        <v>131.82730000000001</v>
      </c>
      <c r="M121" t="s">
        <v>58</v>
      </c>
      <c r="N121">
        <v>20.5</v>
      </c>
      <c r="O121">
        <v>73.78</v>
      </c>
      <c r="P121">
        <v>46.94</v>
      </c>
      <c r="Q121">
        <v>45.02</v>
      </c>
      <c r="R121" t="s">
        <v>57</v>
      </c>
      <c r="S121" t="s">
        <v>57</v>
      </c>
      <c r="T121" t="s">
        <v>59</v>
      </c>
      <c r="U121" t="s">
        <v>186</v>
      </c>
      <c r="V121" t="s">
        <v>60</v>
      </c>
      <c r="W121" t="s">
        <v>61</v>
      </c>
      <c r="X121" t="s">
        <v>62</v>
      </c>
      <c r="Y121" t="s">
        <v>63</v>
      </c>
      <c r="Z121" t="s">
        <v>64</v>
      </c>
    </row>
    <row r="122" spans="1:26" x14ac:dyDescent="0.25">
      <c r="A122" t="s">
        <v>55</v>
      </c>
      <c r="B122" t="s">
        <v>68</v>
      </c>
      <c r="C122" t="s">
        <v>65</v>
      </c>
      <c r="D122" t="s">
        <v>33</v>
      </c>
      <c r="E122">
        <v>28.58</v>
      </c>
      <c r="F122">
        <v>590</v>
      </c>
      <c r="G122">
        <v>-74.59</v>
      </c>
      <c r="H122">
        <v>52.42</v>
      </c>
      <c r="I122" t="s">
        <v>57</v>
      </c>
      <c r="K122">
        <v>-13.827</v>
      </c>
      <c r="L122">
        <v>131.82730000000001</v>
      </c>
      <c r="M122" t="s">
        <v>58</v>
      </c>
      <c r="N122">
        <v>21.34</v>
      </c>
      <c r="O122">
        <v>74.97</v>
      </c>
      <c r="P122">
        <v>47</v>
      </c>
      <c r="Q122">
        <v>45.08</v>
      </c>
      <c r="R122" t="s">
        <v>57</v>
      </c>
      <c r="S122" t="s">
        <v>57</v>
      </c>
      <c r="T122" t="s">
        <v>59</v>
      </c>
      <c r="U122" t="s">
        <v>187</v>
      </c>
      <c r="V122" t="s">
        <v>60</v>
      </c>
      <c r="W122" t="s">
        <v>61</v>
      </c>
      <c r="X122" t="s">
        <v>62</v>
      </c>
      <c r="Y122" t="s">
        <v>63</v>
      </c>
      <c r="Z122" t="s">
        <v>64</v>
      </c>
    </row>
    <row r="123" spans="1:26" x14ac:dyDescent="0.25">
      <c r="A123" t="s">
        <v>55</v>
      </c>
      <c r="B123" t="s">
        <v>68</v>
      </c>
      <c r="C123" t="s">
        <v>65</v>
      </c>
      <c r="D123" t="s">
        <v>33</v>
      </c>
      <c r="E123">
        <v>29.24</v>
      </c>
      <c r="F123">
        <v>595</v>
      </c>
      <c r="G123">
        <v>-74.64</v>
      </c>
      <c r="H123">
        <v>52.36</v>
      </c>
      <c r="I123" t="s">
        <v>57</v>
      </c>
      <c r="K123">
        <v>-13.827</v>
      </c>
      <c r="L123">
        <v>131.82730000000001</v>
      </c>
      <c r="M123" t="s">
        <v>58</v>
      </c>
      <c r="N123">
        <v>48.56</v>
      </c>
      <c r="O123">
        <v>102.12</v>
      </c>
      <c r="P123">
        <v>47.06</v>
      </c>
      <c r="Q123">
        <v>45.13</v>
      </c>
      <c r="R123" t="s">
        <v>57</v>
      </c>
      <c r="S123" t="s">
        <v>57</v>
      </c>
      <c r="T123" t="s">
        <v>59</v>
      </c>
      <c r="U123" t="s">
        <v>188</v>
      </c>
      <c r="V123" t="s">
        <v>60</v>
      </c>
      <c r="W123" t="s">
        <v>61</v>
      </c>
      <c r="X123" t="s">
        <v>62</v>
      </c>
      <c r="Y123" t="s">
        <v>63</v>
      </c>
      <c r="Z123" t="s">
        <v>64</v>
      </c>
    </row>
    <row r="124" spans="1:26" x14ac:dyDescent="0.25">
      <c r="A124" t="s">
        <v>55</v>
      </c>
      <c r="B124" t="s">
        <v>68</v>
      </c>
      <c r="C124" t="s">
        <v>65</v>
      </c>
      <c r="D124" t="s">
        <v>33</v>
      </c>
      <c r="E124">
        <v>28.58</v>
      </c>
      <c r="F124">
        <v>600</v>
      </c>
      <c r="G124">
        <v>-74.790000000000006</v>
      </c>
      <c r="H124">
        <v>52.37</v>
      </c>
      <c r="I124" t="s">
        <v>57</v>
      </c>
      <c r="K124">
        <v>-13.827</v>
      </c>
      <c r="L124">
        <v>131.82730000000001</v>
      </c>
      <c r="M124" t="s">
        <v>58</v>
      </c>
      <c r="N124">
        <v>3.71</v>
      </c>
      <c r="O124">
        <v>57.3</v>
      </c>
      <c r="P124">
        <v>47.11</v>
      </c>
      <c r="Q124">
        <v>45.18</v>
      </c>
      <c r="R124" t="s">
        <v>57</v>
      </c>
      <c r="S124" t="s">
        <v>57</v>
      </c>
      <c r="T124" t="s">
        <v>59</v>
      </c>
      <c r="U124" t="s">
        <v>189</v>
      </c>
      <c r="V124" t="s">
        <v>60</v>
      </c>
      <c r="W124" t="s">
        <v>61</v>
      </c>
      <c r="X124" t="s">
        <v>62</v>
      </c>
      <c r="Y124" t="s">
        <v>63</v>
      </c>
      <c r="Z124" t="s">
        <v>64</v>
      </c>
    </row>
    <row r="125" spans="1:26" x14ac:dyDescent="0.25">
      <c r="A125" t="s">
        <v>55</v>
      </c>
      <c r="B125" t="s">
        <v>68</v>
      </c>
      <c r="C125" t="s">
        <v>65</v>
      </c>
      <c r="D125" t="s">
        <v>33</v>
      </c>
      <c r="E125">
        <v>27.58</v>
      </c>
      <c r="F125">
        <v>605</v>
      </c>
      <c r="G125">
        <v>-74.77</v>
      </c>
      <c r="H125">
        <v>52.68</v>
      </c>
      <c r="I125" t="s">
        <v>57</v>
      </c>
      <c r="K125">
        <v>-13.827</v>
      </c>
      <c r="L125">
        <v>131.82730000000001</v>
      </c>
      <c r="M125" t="s">
        <v>58</v>
      </c>
      <c r="N125">
        <v>24.75</v>
      </c>
      <c r="O125">
        <v>78.650000000000006</v>
      </c>
      <c r="P125">
        <v>47.17</v>
      </c>
      <c r="Q125">
        <v>45.24</v>
      </c>
      <c r="R125" t="s">
        <v>57</v>
      </c>
      <c r="S125" t="s">
        <v>57</v>
      </c>
      <c r="T125" t="s">
        <v>59</v>
      </c>
      <c r="U125" t="s">
        <v>190</v>
      </c>
      <c r="V125" t="s">
        <v>60</v>
      </c>
      <c r="W125" t="s">
        <v>61</v>
      </c>
      <c r="X125" t="s">
        <v>62</v>
      </c>
      <c r="Y125" t="s">
        <v>63</v>
      </c>
      <c r="Z125" t="s">
        <v>64</v>
      </c>
    </row>
    <row r="126" spans="1:26" x14ac:dyDescent="0.25">
      <c r="A126" t="s">
        <v>55</v>
      </c>
      <c r="B126" t="s">
        <v>68</v>
      </c>
      <c r="C126" t="s">
        <v>65</v>
      </c>
      <c r="D126" t="s">
        <v>33</v>
      </c>
      <c r="E126">
        <v>20.58</v>
      </c>
      <c r="F126">
        <v>610</v>
      </c>
      <c r="G126">
        <v>-74.94</v>
      </c>
      <c r="H126">
        <v>52.58</v>
      </c>
      <c r="I126" t="s">
        <v>57</v>
      </c>
      <c r="K126">
        <v>-13.827</v>
      </c>
      <c r="L126">
        <v>131.82730000000001</v>
      </c>
      <c r="M126" t="s">
        <v>58</v>
      </c>
      <c r="N126">
        <v>29.7</v>
      </c>
      <c r="O126">
        <v>83.5</v>
      </c>
      <c r="P126">
        <v>48.37</v>
      </c>
      <c r="Q126">
        <v>46.4</v>
      </c>
      <c r="R126" t="s">
        <v>57</v>
      </c>
      <c r="S126" t="s">
        <v>57</v>
      </c>
      <c r="T126" t="s">
        <v>59</v>
      </c>
      <c r="U126" t="s">
        <v>191</v>
      </c>
      <c r="V126" t="s">
        <v>60</v>
      </c>
      <c r="W126" t="s">
        <v>61</v>
      </c>
      <c r="X126" t="s">
        <v>62</v>
      </c>
      <c r="Y126" t="s">
        <v>63</v>
      </c>
      <c r="Z126" t="s">
        <v>64</v>
      </c>
    </row>
    <row r="127" spans="1:26" x14ac:dyDescent="0.25">
      <c r="A127" t="s">
        <v>55</v>
      </c>
      <c r="B127" t="s">
        <v>68</v>
      </c>
      <c r="C127" t="s">
        <v>65</v>
      </c>
      <c r="D127" t="s">
        <v>33</v>
      </c>
      <c r="E127">
        <v>26.5</v>
      </c>
      <c r="F127">
        <v>615</v>
      </c>
      <c r="G127">
        <v>-75.040000000000006</v>
      </c>
      <c r="H127">
        <v>52.76</v>
      </c>
      <c r="I127" t="s">
        <v>57</v>
      </c>
      <c r="K127">
        <v>-13.827</v>
      </c>
      <c r="L127">
        <v>131.82730000000001</v>
      </c>
      <c r="M127" t="s">
        <v>58</v>
      </c>
      <c r="N127">
        <v>300.61</v>
      </c>
      <c r="O127">
        <v>354.6</v>
      </c>
      <c r="P127">
        <v>48.43</v>
      </c>
      <c r="Q127">
        <v>46.46</v>
      </c>
      <c r="R127" t="s">
        <v>57</v>
      </c>
      <c r="S127" t="s">
        <v>57</v>
      </c>
      <c r="T127" t="s">
        <v>59</v>
      </c>
      <c r="U127" t="s">
        <v>192</v>
      </c>
      <c r="V127" t="s">
        <v>60</v>
      </c>
      <c r="W127" t="s">
        <v>61</v>
      </c>
      <c r="X127" t="s">
        <v>62</v>
      </c>
      <c r="Y127" t="s">
        <v>63</v>
      </c>
      <c r="Z127" t="s">
        <v>64</v>
      </c>
    </row>
    <row r="128" spans="1:26" x14ac:dyDescent="0.25">
      <c r="A128" t="s">
        <v>55</v>
      </c>
      <c r="B128" t="s">
        <v>68</v>
      </c>
      <c r="C128" t="s">
        <v>65</v>
      </c>
      <c r="D128" t="s">
        <v>33</v>
      </c>
      <c r="E128">
        <v>26.21</v>
      </c>
      <c r="F128">
        <v>620</v>
      </c>
      <c r="G128">
        <v>-74.94</v>
      </c>
      <c r="H128">
        <v>52.61</v>
      </c>
      <c r="I128" t="s">
        <v>57</v>
      </c>
      <c r="K128">
        <v>-13.827</v>
      </c>
      <c r="L128">
        <v>131.82730000000001</v>
      </c>
      <c r="M128" t="s">
        <v>58</v>
      </c>
      <c r="N128">
        <v>30.45</v>
      </c>
      <c r="O128">
        <v>84.29</v>
      </c>
      <c r="P128">
        <v>48.49</v>
      </c>
      <c r="Q128">
        <v>46.51</v>
      </c>
      <c r="R128" t="s">
        <v>57</v>
      </c>
      <c r="S128" t="s">
        <v>57</v>
      </c>
      <c r="T128" t="s">
        <v>59</v>
      </c>
      <c r="U128" t="s">
        <v>193</v>
      </c>
      <c r="V128" t="s">
        <v>60</v>
      </c>
      <c r="W128" t="s">
        <v>61</v>
      </c>
      <c r="X128" t="s">
        <v>62</v>
      </c>
      <c r="Y128" t="s">
        <v>63</v>
      </c>
      <c r="Z128" t="s">
        <v>64</v>
      </c>
    </row>
    <row r="129" spans="1:26" x14ac:dyDescent="0.25">
      <c r="A129" t="s">
        <v>55</v>
      </c>
      <c r="B129" t="s">
        <v>68</v>
      </c>
      <c r="C129" t="s">
        <v>65</v>
      </c>
      <c r="D129" t="s">
        <v>33</v>
      </c>
      <c r="E129">
        <v>26.45</v>
      </c>
      <c r="F129">
        <v>625</v>
      </c>
      <c r="G129">
        <v>-74.91</v>
      </c>
      <c r="H129">
        <v>53.25</v>
      </c>
      <c r="I129" t="s">
        <v>57</v>
      </c>
      <c r="K129">
        <v>-13.827</v>
      </c>
      <c r="L129">
        <v>131.82730000000001</v>
      </c>
      <c r="M129" t="s">
        <v>58</v>
      </c>
      <c r="N129">
        <v>50.94</v>
      </c>
      <c r="O129">
        <v>105.42</v>
      </c>
      <c r="P129">
        <v>48.54</v>
      </c>
      <c r="Q129">
        <v>46.57</v>
      </c>
      <c r="R129" t="s">
        <v>57</v>
      </c>
      <c r="S129" t="s">
        <v>57</v>
      </c>
      <c r="T129" t="s">
        <v>59</v>
      </c>
      <c r="U129" t="s">
        <v>194</v>
      </c>
      <c r="V129" t="s">
        <v>60</v>
      </c>
      <c r="W129" t="s">
        <v>61</v>
      </c>
      <c r="X129" t="s">
        <v>62</v>
      </c>
      <c r="Y129" t="s">
        <v>63</v>
      </c>
      <c r="Z129" t="s">
        <v>64</v>
      </c>
    </row>
    <row r="130" spans="1:26" x14ac:dyDescent="0.25">
      <c r="A130" t="s">
        <v>55</v>
      </c>
      <c r="B130" t="s">
        <v>68</v>
      </c>
      <c r="C130" t="s">
        <v>65</v>
      </c>
      <c r="D130" t="s">
        <v>33</v>
      </c>
      <c r="E130">
        <v>27.11</v>
      </c>
      <c r="F130">
        <v>630</v>
      </c>
      <c r="G130">
        <v>-74.930000000000007</v>
      </c>
      <c r="H130">
        <v>52.97</v>
      </c>
      <c r="I130" t="s">
        <v>57</v>
      </c>
      <c r="K130">
        <v>-13.827</v>
      </c>
      <c r="L130">
        <v>131.82730000000001</v>
      </c>
      <c r="M130" t="s">
        <v>58</v>
      </c>
      <c r="N130">
        <v>9.19</v>
      </c>
      <c r="O130">
        <v>63.4</v>
      </c>
      <c r="P130">
        <v>48.59</v>
      </c>
      <c r="Q130">
        <v>46.62</v>
      </c>
      <c r="R130" t="s">
        <v>57</v>
      </c>
      <c r="S130" t="s">
        <v>57</v>
      </c>
      <c r="T130" t="s">
        <v>59</v>
      </c>
      <c r="U130" t="s">
        <v>195</v>
      </c>
      <c r="V130" t="s">
        <v>60</v>
      </c>
      <c r="W130" t="s">
        <v>61</v>
      </c>
      <c r="X130" t="s">
        <v>62</v>
      </c>
      <c r="Y130" t="s">
        <v>63</v>
      </c>
      <c r="Z130" t="s">
        <v>64</v>
      </c>
    </row>
    <row r="131" spans="1:26" x14ac:dyDescent="0.25">
      <c r="A131" t="s">
        <v>55</v>
      </c>
      <c r="B131" t="s">
        <v>68</v>
      </c>
      <c r="C131" t="s">
        <v>65</v>
      </c>
      <c r="D131" t="s">
        <v>33</v>
      </c>
      <c r="E131">
        <v>27.39</v>
      </c>
      <c r="F131">
        <v>635</v>
      </c>
      <c r="G131">
        <v>-74.94</v>
      </c>
      <c r="H131">
        <v>52.99</v>
      </c>
      <c r="I131" t="s">
        <v>57</v>
      </c>
      <c r="K131">
        <v>-13.827</v>
      </c>
      <c r="L131">
        <v>131.82730000000001</v>
      </c>
      <c r="M131" t="s">
        <v>58</v>
      </c>
      <c r="N131">
        <v>23.29</v>
      </c>
      <c r="O131">
        <v>77.53</v>
      </c>
      <c r="P131">
        <v>48.64</v>
      </c>
      <c r="Q131">
        <v>46.67</v>
      </c>
      <c r="R131" t="s">
        <v>57</v>
      </c>
      <c r="S131" t="s">
        <v>57</v>
      </c>
      <c r="T131" t="s">
        <v>59</v>
      </c>
      <c r="U131" t="s">
        <v>196</v>
      </c>
      <c r="V131" t="s">
        <v>60</v>
      </c>
      <c r="W131" t="s">
        <v>61</v>
      </c>
      <c r="X131" t="s">
        <v>62</v>
      </c>
      <c r="Y131" t="s">
        <v>63</v>
      </c>
      <c r="Z131" t="s">
        <v>64</v>
      </c>
    </row>
    <row r="132" spans="1:26" x14ac:dyDescent="0.25">
      <c r="A132" t="s">
        <v>55</v>
      </c>
      <c r="B132" t="s">
        <v>68</v>
      </c>
      <c r="C132" t="s">
        <v>65</v>
      </c>
      <c r="D132" t="s">
        <v>33</v>
      </c>
      <c r="E132">
        <v>29.24</v>
      </c>
      <c r="F132">
        <v>640</v>
      </c>
      <c r="G132">
        <v>-74.97</v>
      </c>
      <c r="H132">
        <v>52.93</v>
      </c>
      <c r="I132" t="s">
        <v>57</v>
      </c>
      <c r="K132">
        <v>-13.827</v>
      </c>
      <c r="L132">
        <v>131.82730000000001</v>
      </c>
      <c r="M132" t="s">
        <v>58</v>
      </c>
      <c r="N132">
        <v>355.36</v>
      </c>
      <c r="O132">
        <v>49.55</v>
      </c>
      <c r="P132">
        <v>48.69</v>
      </c>
      <c r="Q132">
        <v>46.72</v>
      </c>
      <c r="R132" t="s">
        <v>57</v>
      </c>
      <c r="S132" t="s">
        <v>57</v>
      </c>
      <c r="T132" t="s">
        <v>59</v>
      </c>
      <c r="U132" t="s">
        <v>197</v>
      </c>
      <c r="V132" t="s">
        <v>60</v>
      </c>
      <c r="W132" t="s">
        <v>61</v>
      </c>
      <c r="X132" t="s">
        <v>62</v>
      </c>
      <c r="Y132" t="s">
        <v>63</v>
      </c>
      <c r="Z132" t="s">
        <v>64</v>
      </c>
    </row>
    <row r="133" spans="1:26" x14ac:dyDescent="0.25">
      <c r="A133" t="s">
        <v>55</v>
      </c>
      <c r="B133" t="s">
        <v>68</v>
      </c>
      <c r="C133" t="s">
        <v>65</v>
      </c>
      <c r="D133" t="s">
        <v>33</v>
      </c>
      <c r="E133">
        <v>29.62</v>
      </c>
      <c r="F133">
        <v>645</v>
      </c>
      <c r="G133">
        <v>-74.94</v>
      </c>
      <c r="H133">
        <v>53.06</v>
      </c>
      <c r="I133" t="s">
        <v>57</v>
      </c>
      <c r="K133">
        <v>-13.827</v>
      </c>
      <c r="L133">
        <v>131.82730000000001</v>
      </c>
      <c r="M133" t="s">
        <v>58</v>
      </c>
      <c r="N133">
        <v>352.89</v>
      </c>
      <c r="O133">
        <v>47.21</v>
      </c>
      <c r="P133">
        <v>48.73</v>
      </c>
      <c r="Q133">
        <v>46.77</v>
      </c>
      <c r="R133" t="s">
        <v>57</v>
      </c>
      <c r="S133" t="s">
        <v>57</v>
      </c>
      <c r="T133" t="s">
        <v>59</v>
      </c>
      <c r="U133" t="s">
        <v>198</v>
      </c>
      <c r="V133" t="s">
        <v>60</v>
      </c>
      <c r="W133" t="s">
        <v>61</v>
      </c>
      <c r="X133" t="s">
        <v>62</v>
      </c>
      <c r="Y133" t="s">
        <v>63</v>
      </c>
      <c r="Z133" t="s">
        <v>64</v>
      </c>
    </row>
    <row r="134" spans="1:26" x14ac:dyDescent="0.25">
      <c r="A134" t="s">
        <v>55</v>
      </c>
      <c r="B134" t="s">
        <v>68</v>
      </c>
      <c r="C134" t="s">
        <v>65</v>
      </c>
      <c r="D134" t="s">
        <v>33</v>
      </c>
      <c r="E134">
        <v>29.38</v>
      </c>
      <c r="F134">
        <v>650</v>
      </c>
      <c r="G134">
        <v>-74.98</v>
      </c>
      <c r="H134">
        <v>53.06</v>
      </c>
      <c r="I134" t="s">
        <v>57</v>
      </c>
      <c r="K134">
        <v>-13.827</v>
      </c>
      <c r="L134">
        <v>131.82730000000001</v>
      </c>
      <c r="M134" t="s">
        <v>58</v>
      </c>
      <c r="N134">
        <v>352.56</v>
      </c>
      <c r="O134">
        <v>46.87</v>
      </c>
      <c r="P134">
        <v>48.78</v>
      </c>
      <c r="Q134">
        <v>46.81</v>
      </c>
      <c r="R134" t="s">
        <v>57</v>
      </c>
      <c r="S134" t="s">
        <v>57</v>
      </c>
      <c r="T134" t="s">
        <v>59</v>
      </c>
      <c r="U134" t="s">
        <v>199</v>
      </c>
      <c r="V134" t="s">
        <v>60</v>
      </c>
      <c r="W134" t="s">
        <v>61</v>
      </c>
      <c r="X134" t="s">
        <v>62</v>
      </c>
      <c r="Y134" t="s">
        <v>63</v>
      </c>
      <c r="Z134" t="s">
        <v>64</v>
      </c>
    </row>
    <row r="135" spans="1:26" x14ac:dyDescent="0.25">
      <c r="A135" t="s">
        <v>55</v>
      </c>
      <c r="B135" t="s">
        <v>68</v>
      </c>
      <c r="C135" t="s">
        <v>65</v>
      </c>
      <c r="D135" t="s">
        <v>33</v>
      </c>
      <c r="E135">
        <v>26.64</v>
      </c>
      <c r="F135">
        <v>655</v>
      </c>
      <c r="G135">
        <v>-74.91</v>
      </c>
      <c r="H135">
        <v>53.41</v>
      </c>
      <c r="I135" t="s">
        <v>57</v>
      </c>
      <c r="K135">
        <v>-13.827</v>
      </c>
      <c r="L135">
        <v>131.82730000000001</v>
      </c>
      <c r="M135" t="s">
        <v>58</v>
      </c>
      <c r="N135">
        <v>43.97</v>
      </c>
      <c r="O135">
        <v>98.63</v>
      </c>
      <c r="P135">
        <v>48.84</v>
      </c>
      <c r="Q135">
        <v>46.87</v>
      </c>
      <c r="R135" t="s">
        <v>57</v>
      </c>
      <c r="S135" t="s">
        <v>57</v>
      </c>
      <c r="T135" t="s">
        <v>59</v>
      </c>
      <c r="U135" t="s">
        <v>200</v>
      </c>
      <c r="V135" t="s">
        <v>60</v>
      </c>
      <c r="W135" t="s">
        <v>61</v>
      </c>
      <c r="X135" t="s">
        <v>62</v>
      </c>
      <c r="Y135" t="s">
        <v>63</v>
      </c>
      <c r="Z135" t="s">
        <v>64</v>
      </c>
    </row>
    <row r="136" spans="1:26" x14ac:dyDescent="0.25">
      <c r="A136" t="s">
        <v>55</v>
      </c>
      <c r="B136" t="s">
        <v>68</v>
      </c>
      <c r="C136" t="s">
        <v>65</v>
      </c>
      <c r="D136" t="s">
        <v>33</v>
      </c>
      <c r="E136">
        <v>26.5</v>
      </c>
      <c r="F136">
        <v>660</v>
      </c>
      <c r="G136">
        <v>-74.98</v>
      </c>
      <c r="H136">
        <v>53.28</v>
      </c>
      <c r="I136" t="s">
        <v>57</v>
      </c>
      <c r="K136">
        <v>-13.827</v>
      </c>
      <c r="L136">
        <v>131.82730000000001</v>
      </c>
      <c r="M136" t="s">
        <v>58</v>
      </c>
      <c r="N136">
        <v>13.37</v>
      </c>
      <c r="O136">
        <v>67.92</v>
      </c>
      <c r="P136">
        <v>48.89</v>
      </c>
      <c r="Q136">
        <v>46.92</v>
      </c>
      <c r="R136" t="s">
        <v>57</v>
      </c>
      <c r="S136" t="s">
        <v>57</v>
      </c>
      <c r="T136" t="s">
        <v>59</v>
      </c>
      <c r="U136" t="s">
        <v>201</v>
      </c>
      <c r="V136" t="s">
        <v>60</v>
      </c>
      <c r="W136" t="s">
        <v>61</v>
      </c>
      <c r="X136" t="s">
        <v>62</v>
      </c>
      <c r="Y136" t="s">
        <v>63</v>
      </c>
      <c r="Z136" t="s">
        <v>64</v>
      </c>
    </row>
    <row r="137" spans="1:26" x14ac:dyDescent="0.25">
      <c r="A137" t="s">
        <v>55</v>
      </c>
      <c r="B137" t="s">
        <v>68</v>
      </c>
      <c r="C137" t="s">
        <v>65</v>
      </c>
      <c r="D137" t="s">
        <v>33</v>
      </c>
      <c r="E137">
        <v>26.35</v>
      </c>
      <c r="F137">
        <v>665</v>
      </c>
      <c r="G137">
        <v>-74.97</v>
      </c>
      <c r="H137">
        <v>52.85</v>
      </c>
      <c r="I137" t="s">
        <v>57</v>
      </c>
      <c r="K137">
        <v>-13.827</v>
      </c>
      <c r="L137">
        <v>131.82730000000001</v>
      </c>
      <c r="M137" t="s">
        <v>58</v>
      </c>
      <c r="N137">
        <v>10.029999999999999</v>
      </c>
      <c r="O137">
        <v>64.150000000000006</v>
      </c>
      <c r="P137">
        <v>48.95</v>
      </c>
      <c r="Q137">
        <v>46.98</v>
      </c>
      <c r="R137" t="s">
        <v>57</v>
      </c>
      <c r="S137" t="s">
        <v>57</v>
      </c>
      <c r="T137" t="s">
        <v>59</v>
      </c>
      <c r="U137" t="s">
        <v>202</v>
      </c>
      <c r="V137" t="s">
        <v>60</v>
      </c>
      <c r="W137" t="s">
        <v>61</v>
      </c>
      <c r="X137" t="s">
        <v>62</v>
      </c>
      <c r="Y137" t="s">
        <v>63</v>
      </c>
      <c r="Z137" t="s">
        <v>64</v>
      </c>
    </row>
    <row r="138" spans="1:26" x14ac:dyDescent="0.25">
      <c r="A138" t="s">
        <v>55</v>
      </c>
      <c r="B138" t="s">
        <v>68</v>
      </c>
      <c r="C138" t="s">
        <v>65</v>
      </c>
      <c r="D138" t="s">
        <v>33</v>
      </c>
      <c r="E138">
        <v>27.49</v>
      </c>
      <c r="F138">
        <v>670</v>
      </c>
      <c r="G138">
        <v>-74.94</v>
      </c>
      <c r="H138">
        <v>53.46</v>
      </c>
      <c r="I138" t="s">
        <v>57</v>
      </c>
      <c r="K138">
        <v>-13.827</v>
      </c>
      <c r="L138">
        <v>131.82730000000001</v>
      </c>
      <c r="M138" t="s">
        <v>58</v>
      </c>
      <c r="N138">
        <v>44.37</v>
      </c>
      <c r="O138">
        <v>99.1</v>
      </c>
      <c r="P138">
        <v>49</v>
      </c>
      <c r="Q138">
        <v>47.03</v>
      </c>
      <c r="R138" t="s">
        <v>57</v>
      </c>
      <c r="S138" t="s">
        <v>57</v>
      </c>
      <c r="T138" t="s">
        <v>59</v>
      </c>
      <c r="U138" t="s">
        <v>203</v>
      </c>
      <c r="V138" t="s">
        <v>60</v>
      </c>
      <c r="W138" t="s">
        <v>61</v>
      </c>
      <c r="X138" t="s">
        <v>62</v>
      </c>
      <c r="Y138" t="s">
        <v>63</v>
      </c>
      <c r="Z138" t="s">
        <v>64</v>
      </c>
    </row>
    <row r="139" spans="1:26" x14ac:dyDescent="0.25">
      <c r="A139" t="s">
        <v>55</v>
      </c>
      <c r="B139" t="s">
        <v>68</v>
      </c>
      <c r="C139" t="s">
        <v>65</v>
      </c>
      <c r="D139" t="s">
        <v>33</v>
      </c>
      <c r="E139">
        <v>25.64</v>
      </c>
      <c r="F139">
        <v>675</v>
      </c>
      <c r="G139">
        <v>-74.930000000000007</v>
      </c>
      <c r="H139">
        <v>53.13</v>
      </c>
      <c r="I139" t="s">
        <v>57</v>
      </c>
      <c r="K139">
        <v>-13.827</v>
      </c>
      <c r="L139">
        <v>131.82730000000001</v>
      </c>
      <c r="M139" t="s">
        <v>58</v>
      </c>
      <c r="N139">
        <v>30.01</v>
      </c>
      <c r="O139">
        <v>84.43</v>
      </c>
      <c r="P139">
        <v>49.07</v>
      </c>
      <c r="Q139">
        <v>47.09</v>
      </c>
      <c r="R139" t="s">
        <v>57</v>
      </c>
      <c r="S139" t="s">
        <v>57</v>
      </c>
      <c r="T139" t="s">
        <v>59</v>
      </c>
      <c r="U139" t="s">
        <v>204</v>
      </c>
      <c r="V139" t="s">
        <v>60</v>
      </c>
      <c r="W139" t="s">
        <v>61</v>
      </c>
      <c r="X139" t="s">
        <v>62</v>
      </c>
      <c r="Y139" t="s">
        <v>63</v>
      </c>
      <c r="Z139" t="s">
        <v>64</v>
      </c>
    </row>
    <row r="140" spans="1:26" x14ac:dyDescent="0.25">
      <c r="A140" t="s">
        <v>55</v>
      </c>
      <c r="B140" t="s">
        <v>68</v>
      </c>
      <c r="C140" t="s">
        <v>65</v>
      </c>
      <c r="D140" t="s">
        <v>33</v>
      </c>
      <c r="E140">
        <v>24.74</v>
      </c>
      <c r="F140">
        <v>680</v>
      </c>
      <c r="G140">
        <v>-74.87</v>
      </c>
      <c r="H140">
        <v>53.43</v>
      </c>
      <c r="I140" t="s">
        <v>57</v>
      </c>
      <c r="K140">
        <v>-13.827</v>
      </c>
      <c r="L140">
        <v>131.82730000000001</v>
      </c>
      <c r="M140" t="s">
        <v>58</v>
      </c>
      <c r="N140">
        <v>37.36</v>
      </c>
      <c r="O140">
        <v>92.07</v>
      </c>
      <c r="P140">
        <v>49.12</v>
      </c>
      <c r="Q140">
        <v>47.15</v>
      </c>
      <c r="R140" t="s">
        <v>57</v>
      </c>
      <c r="S140" t="s">
        <v>57</v>
      </c>
      <c r="T140" t="s">
        <v>59</v>
      </c>
      <c r="U140" t="s">
        <v>205</v>
      </c>
      <c r="V140" t="s">
        <v>60</v>
      </c>
      <c r="W140" t="s">
        <v>61</v>
      </c>
      <c r="X140" t="s">
        <v>62</v>
      </c>
      <c r="Y140" t="s">
        <v>63</v>
      </c>
      <c r="Z140" t="s">
        <v>64</v>
      </c>
    </row>
    <row r="141" spans="1:26" x14ac:dyDescent="0.25">
      <c r="A141" t="s">
        <v>55</v>
      </c>
      <c r="B141" t="s">
        <v>68</v>
      </c>
      <c r="C141" t="s">
        <v>65</v>
      </c>
      <c r="D141" t="s">
        <v>33</v>
      </c>
      <c r="E141">
        <v>7.05</v>
      </c>
      <c r="F141">
        <v>680.61</v>
      </c>
      <c r="G141">
        <v>-74.88</v>
      </c>
      <c r="H141">
        <v>53.31</v>
      </c>
      <c r="I141" t="s">
        <v>57</v>
      </c>
      <c r="K141">
        <v>-13.827</v>
      </c>
      <c r="L141">
        <v>131.82730000000001</v>
      </c>
      <c r="M141" t="s">
        <v>58</v>
      </c>
      <c r="N141">
        <v>36.83</v>
      </c>
      <c r="O141">
        <v>91.42</v>
      </c>
      <c r="P141">
        <v>49.14</v>
      </c>
      <c r="Q141">
        <v>47.17</v>
      </c>
      <c r="R141" t="s">
        <v>57</v>
      </c>
      <c r="S141" t="s">
        <v>57</v>
      </c>
      <c r="T141" t="s">
        <v>59</v>
      </c>
      <c r="U141" t="s">
        <v>206</v>
      </c>
      <c r="V141" t="s">
        <v>60</v>
      </c>
      <c r="W141" t="s">
        <v>61</v>
      </c>
      <c r="X141" t="s">
        <v>62</v>
      </c>
      <c r="Y141" t="s">
        <v>63</v>
      </c>
      <c r="Z141" t="s">
        <v>64</v>
      </c>
    </row>
    <row r="142" spans="1:26" x14ac:dyDescent="0.25">
      <c r="Y142" s="5"/>
    </row>
    <row r="143" spans="1:26" x14ac:dyDescent="0.25">
      <c r="Y143" s="5"/>
    </row>
    <row r="144" spans="1:26" x14ac:dyDescent="0.25">
      <c r="Y144" s="5"/>
    </row>
    <row r="145" spans="25:25" x14ac:dyDescent="0.25">
      <c r="Y145" s="5"/>
    </row>
    <row r="146" spans="25:25" x14ac:dyDescent="0.25">
      <c r="Y146" s="5"/>
    </row>
    <row r="147" spans="25:25" x14ac:dyDescent="0.25">
      <c r="Y147" s="5"/>
    </row>
    <row r="148" spans="25:25" x14ac:dyDescent="0.25">
      <c r="Y148" s="5"/>
    </row>
    <row r="149" spans="25:25" x14ac:dyDescent="0.25">
      <c r="Y149" s="5"/>
    </row>
    <row r="150" spans="25:25" x14ac:dyDescent="0.25">
      <c r="Y150" s="5"/>
    </row>
    <row r="151" spans="25:25" x14ac:dyDescent="0.25">
      <c r="Y151" s="5"/>
    </row>
    <row r="152" spans="25:25" x14ac:dyDescent="0.25">
      <c r="Y152" s="5"/>
    </row>
    <row r="153" spans="25:25" x14ac:dyDescent="0.25">
      <c r="Y153" s="5"/>
    </row>
    <row r="154" spans="25:25" x14ac:dyDescent="0.25">
      <c r="Y154" s="5"/>
    </row>
    <row r="155" spans="25:25" x14ac:dyDescent="0.25">
      <c r="Y155" s="5"/>
    </row>
    <row r="156" spans="25:25" x14ac:dyDescent="0.25">
      <c r="Y156" s="5"/>
    </row>
    <row r="157" spans="25:25" x14ac:dyDescent="0.25">
      <c r="Y157" s="5"/>
    </row>
    <row r="158" spans="25:25" x14ac:dyDescent="0.25">
      <c r="Y158" s="5"/>
    </row>
    <row r="159" spans="25:25" x14ac:dyDescent="0.25">
      <c r="Y159" s="5"/>
    </row>
    <row r="160" spans="25:25" x14ac:dyDescent="0.25">
      <c r="Y160" s="5"/>
    </row>
    <row r="161" spans="25:25" x14ac:dyDescent="0.25">
      <c r="Y161" s="5"/>
    </row>
    <row r="162" spans="25:25" x14ac:dyDescent="0.25">
      <c r="Y162" s="5"/>
    </row>
    <row r="163" spans="25:25" x14ac:dyDescent="0.25">
      <c r="Y163" s="5"/>
    </row>
    <row r="164" spans="25:25" x14ac:dyDescent="0.25">
      <c r="Y164" s="5"/>
    </row>
    <row r="165" spans="25:25" x14ac:dyDescent="0.25">
      <c r="Y165" s="5"/>
    </row>
    <row r="166" spans="25:25" x14ac:dyDescent="0.25">
      <c r="Y166" s="5"/>
    </row>
    <row r="167" spans="25:25" x14ac:dyDescent="0.25">
      <c r="Y167" s="5"/>
    </row>
    <row r="168" spans="25:25" x14ac:dyDescent="0.25">
      <c r="Y168" s="5"/>
    </row>
    <row r="169" spans="25:25" x14ac:dyDescent="0.25">
      <c r="Y169" s="5"/>
    </row>
    <row r="170" spans="25:25" x14ac:dyDescent="0.25">
      <c r="Y170" s="5"/>
    </row>
    <row r="171" spans="25:25" x14ac:dyDescent="0.25">
      <c r="Y171" s="5"/>
    </row>
    <row r="172" spans="25:25" x14ac:dyDescent="0.25">
      <c r="Y172" s="5"/>
    </row>
    <row r="173" spans="25:25" x14ac:dyDescent="0.25">
      <c r="Y173" s="5"/>
    </row>
    <row r="174" spans="25:25" x14ac:dyDescent="0.25">
      <c r="Y174" s="5"/>
    </row>
    <row r="175" spans="25:25" x14ac:dyDescent="0.25">
      <c r="Y175" s="5"/>
    </row>
    <row r="176" spans="25:25" x14ac:dyDescent="0.25">
      <c r="Y176" s="5"/>
    </row>
    <row r="177" spans="25:25" x14ac:dyDescent="0.25">
      <c r="Y177" s="5"/>
    </row>
    <row r="178" spans="25:25" x14ac:dyDescent="0.25">
      <c r="Y178" s="5"/>
    </row>
    <row r="179" spans="25:25" x14ac:dyDescent="0.25">
      <c r="Y179" s="5"/>
    </row>
    <row r="180" spans="25:25" x14ac:dyDescent="0.25">
      <c r="Y180" s="5"/>
    </row>
    <row r="181" spans="25:25" x14ac:dyDescent="0.25">
      <c r="Y181" s="5"/>
    </row>
    <row r="182" spans="25:25" x14ac:dyDescent="0.25">
      <c r="Y182" s="5"/>
    </row>
    <row r="183" spans="25:25" x14ac:dyDescent="0.25">
      <c r="Y183" s="5"/>
    </row>
    <row r="184" spans="25:25" x14ac:dyDescent="0.25">
      <c r="Y184" s="5"/>
    </row>
    <row r="185" spans="25:25" x14ac:dyDescent="0.25">
      <c r="Y185" s="5"/>
    </row>
    <row r="186" spans="25:25" x14ac:dyDescent="0.25">
      <c r="Y186" s="5"/>
    </row>
    <row r="187" spans="25:25" x14ac:dyDescent="0.25">
      <c r="Y187" s="5"/>
    </row>
    <row r="188" spans="25:25" x14ac:dyDescent="0.25">
      <c r="Y188" s="5"/>
    </row>
    <row r="189" spans="25:25" x14ac:dyDescent="0.25">
      <c r="Y189" s="5"/>
    </row>
    <row r="190" spans="25:25" x14ac:dyDescent="0.25">
      <c r="Y190" s="5"/>
    </row>
    <row r="191" spans="25:25" x14ac:dyDescent="0.25">
      <c r="Y191" s="5"/>
    </row>
    <row r="192" spans="25:25" x14ac:dyDescent="0.25">
      <c r="Y192" s="5"/>
    </row>
    <row r="193" spans="25:25" x14ac:dyDescent="0.25">
      <c r="Y193" s="5"/>
    </row>
    <row r="194" spans="25:25" x14ac:dyDescent="0.25">
      <c r="Y194" s="5"/>
    </row>
    <row r="195" spans="25:25" x14ac:dyDescent="0.25">
      <c r="Y195" s="5"/>
    </row>
    <row r="196" spans="25:25" x14ac:dyDescent="0.25">
      <c r="Y196" s="5"/>
    </row>
    <row r="197" spans="25:25" x14ac:dyDescent="0.25">
      <c r="Y197" s="5"/>
    </row>
    <row r="198" spans="25:25" x14ac:dyDescent="0.25">
      <c r="Y198" s="5"/>
    </row>
    <row r="199" spans="25:25" x14ac:dyDescent="0.25">
      <c r="Y199" s="5"/>
    </row>
    <row r="200" spans="25:25" x14ac:dyDescent="0.25">
      <c r="Y200" s="5"/>
    </row>
    <row r="201" spans="25:25" x14ac:dyDescent="0.25">
      <c r="Y201" s="5"/>
    </row>
    <row r="202" spans="25:25" x14ac:dyDescent="0.25">
      <c r="Y202" s="5"/>
    </row>
    <row r="203" spans="25:25" x14ac:dyDescent="0.25">
      <c r="Y203" s="5"/>
    </row>
    <row r="204" spans="25:25" x14ac:dyDescent="0.25">
      <c r="Y204" s="5"/>
    </row>
    <row r="205" spans="25:25" x14ac:dyDescent="0.25">
      <c r="Y205" s="5"/>
    </row>
    <row r="206" spans="25:25" x14ac:dyDescent="0.25">
      <c r="Y206" s="5"/>
    </row>
    <row r="207" spans="25:25" x14ac:dyDescent="0.25">
      <c r="Y207" s="5"/>
    </row>
    <row r="208" spans="25:25" x14ac:dyDescent="0.25">
      <c r="Y208" s="5"/>
    </row>
    <row r="209" spans="23:25" x14ac:dyDescent="0.25">
      <c r="Y209" s="5"/>
    </row>
    <row r="210" spans="23:25" x14ac:dyDescent="0.25">
      <c r="Y210" s="5"/>
    </row>
    <row r="211" spans="23:25" x14ac:dyDescent="0.25">
      <c r="Y211" s="5"/>
    </row>
    <row r="212" spans="23:25" x14ac:dyDescent="0.25">
      <c r="Y212" s="5"/>
    </row>
    <row r="213" spans="23:25" x14ac:dyDescent="0.25">
      <c r="Y213" s="5"/>
    </row>
    <row r="214" spans="23:25" x14ac:dyDescent="0.25">
      <c r="Y214" s="5"/>
    </row>
    <row r="215" spans="23:25" x14ac:dyDescent="0.25">
      <c r="Y215" s="5"/>
    </row>
    <row r="216" spans="23:25" x14ac:dyDescent="0.25">
      <c r="Y216" s="5"/>
    </row>
    <row r="217" spans="23:25" x14ac:dyDescent="0.25">
      <c r="W217" t="str">
        <f t="shared" ref="W217:W260" si="0">IF(OR(B217="",ISBLANK(B217)),"",B217)</f>
        <v/>
      </c>
      <c r="X217" t="str">
        <f t="shared" ref="X217:X244" si="1">IF(Y217="","",_xlfn.RANK.EQ(Y217,$Y$4:$Y$2000,1))</f>
        <v/>
      </c>
      <c r="Y217" s="5" t="str">
        <f t="shared" ref="Y217:Y260" si="2">IF(OR(C217+D217="",ISBLANK(C217)),"",C217+D217)</f>
        <v/>
      </c>
    </row>
    <row r="218" spans="23:25" x14ac:dyDescent="0.25">
      <c r="W218" t="str">
        <f t="shared" si="0"/>
        <v/>
      </c>
      <c r="X218" t="str">
        <f t="shared" si="1"/>
        <v/>
      </c>
      <c r="Y218" s="5" t="str">
        <f t="shared" si="2"/>
        <v/>
      </c>
    </row>
    <row r="219" spans="23:25" x14ac:dyDescent="0.25">
      <c r="W219" t="str">
        <f t="shared" si="0"/>
        <v/>
      </c>
      <c r="X219" t="str">
        <f t="shared" si="1"/>
        <v/>
      </c>
      <c r="Y219" s="5" t="str">
        <f t="shared" si="2"/>
        <v/>
      </c>
    </row>
    <row r="220" spans="23:25" x14ac:dyDescent="0.25">
      <c r="W220" t="str">
        <f t="shared" si="0"/>
        <v/>
      </c>
      <c r="X220" t="str">
        <f t="shared" si="1"/>
        <v/>
      </c>
      <c r="Y220" s="5" t="str">
        <f t="shared" si="2"/>
        <v/>
      </c>
    </row>
    <row r="221" spans="23:25" x14ac:dyDescent="0.25">
      <c r="W221" t="str">
        <f t="shared" si="0"/>
        <v/>
      </c>
      <c r="X221" t="str">
        <f t="shared" si="1"/>
        <v/>
      </c>
      <c r="Y221" s="5" t="str">
        <f t="shared" si="2"/>
        <v/>
      </c>
    </row>
    <row r="222" spans="23:25" x14ac:dyDescent="0.25">
      <c r="W222" t="str">
        <f t="shared" si="0"/>
        <v/>
      </c>
      <c r="X222" t="str">
        <f t="shared" si="1"/>
        <v/>
      </c>
      <c r="Y222" s="5" t="str">
        <f t="shared" si="2"/>
        <v/>
      </c>
    </row>
    <row r="223" spans="23:25" x14ac:dyDescent="0.25">
      <c r="W223" t="str">
        <f t="shared" si="0"/>
        <v/>
      </c>
      <c r="X223" t="str">
        <f t="shared" si="1"/>
        <v/>
      </c>
      <c r="Y223" s="5" t="str">
        <f t="shared" si="2"/>
        <v/>
      </c>
    </row>
    <row r="224" spans="23:25" x14ac:dyDescent="0.25">
      <c r="W224" t="str">
        <f t="shared" si="0"/>
        <v/>
      </c>
      <c r="X224" t="str">
        <f t="shared" si="1"/>
        <v/>
      </c>
      <c r="Y224" s="5" t="str">
        <f t="shared" si="2"/>
        <v/>
      </c>
    </row>
    <row r="225" spans="23:25" x14ac:dyDescent="0.25">
      <c r="W225" t="str">
        <f t="shared" si="0"/>
        <v/>
      </c>
      <c r="X225" t="str">
        <f t="shared" si="1"/>
        <v/>
      </c>
      <c r="Y225" s="5" t="str">
        <f t="shared" si="2"/>
        <v/>
      </c>
    </row>
    <row r="226" spans="23:25" x14ac:dyDescent="0.25">
      <c r="W226" t="str">
        <f t="shared" si="0"/>
        <v/>
      </c>
      <c r="X226" t="str">
        <f t="shared" si="1"/>
        <v/>
      </c>
      <c r="Y226" s="5" t="str">
        <f t="shared" si="2"/>
        <v/>
      </c>
    </row>
    <row r="227" spans="23:25" x14ac:dyDescent="0.25">
      <c r="W227" t="str">
        <f t="shared" si="0"/>
        <v/>
      </c>
      <c r="X227" t="str">
        <f t="shared" si="1"/>
        <v/>
      </c>
      <c r="Y227" s="5" t="str">
        <f t="shared" si="2"/>
        <v/>
      </c>
    </row>
    <row r="228" spans="23:25" x14ac:dyDescent="0.25">
      <c r="W228" t="str">
        <f t="shared" si="0"/>
        <v/>
      </c>
      <c r="X228" t="str">
        <f t="shared" si="1"/>
        <v/>
      </c>
      <c r="Y228" s="5" t="str">
        <f t="shared" si="2"/>
        <v/>
      </c>
    </row>
    <row r="229" spans="23:25" x14ac:dyDescent="0.25">
      <c r="W229" t="str">
        <f t="shared" si="0"/>
        <v/>
      </c>
      <c r="X229" t="str">
        <f t="shared" si="1"/>
        <v/>
      </c>
      <c r="Y229" s="5" t="str">
        <f t="shared" si="2"/>
        <v/>
      </c>
    </row>
    <row r="230" spans="23:25" x14ac:dyDescent="0.25">
      <c r="W230" t="str">
        <f t="shared" si="0"/>
        <v/>
      </c>
      <c r="X230" t="str">
        <f t="shared" si="1"/>
        <v/>
      </c>
      <c r="Y230" s="5" t="str">
        <f t="shared" si="2"/>
        <v/>
      </c>
    </row>
    <row r="231" spans="23:25" x14ac:dyDescent="0.25">
      <c r="W231" t="str">
        <f t="shared" si="0"/>
        <v/>
      </c>
      <c r="X231" t="str">
        <f t="shared" si="1"/>
        <v/>
      </c>
      <c r="Y231" s="5" t="str">
        <f t="shared" si="2"/>
        <v/>
      </c>
    </row>
    <row r="232" spans="23:25" x14ac:dyDescent="0.25">
      <c r="W232" t="str">
        <f t="shared" si="0"/>
        <v/>
      </c>
      <c r="X232" t="str">
        <f t="shared" si="1"/>
        <v/>
      </c>
      <c r="Y232" s="5" t="str">
        <f t="shared" si="2"/>
        <v/>
      </c>
    </row>
    <row r="233" spans="23:25" x14ac:dyDescent="0.25">
      <c r="W233" t="str">
        <f t="shared" si="0"/>
        <v/>
      </c>
      <c r="X233" t="str">
        <f t="shared" si="1"/>
        <v/>
      </c>
      <c r="Y233" s="5" t="str">
        <f t="shared" si="2"/>
        <v/>
      </c>
    </row>
    <row r="234" spans="23:25" x14ac:dyDescent="0.25">
      <c r="W234" t="str">
        <f t="shared" si="0"/>
        <v/>
      </c>
      <c r="X234" t="str">
        <f t="shared" si="1"/>
        <v/>
      </c>
      <c r="Y234" s="5" t="str">
        <f t="shared" si="2"/>
        <v/>
      </c>
    </row>
    <row r="235" spans="23:25" x14ac:dyDescent="0.25">
      <c r="W235" t="str">
        <f t="shared" si="0"/>
        <v/>
      </c>
      <c r="X235" t="str">
        <f t="shared" si="1"/>
        <v/>
      </c>
      <c r="Y235" s="5" t="str">
        <f t="shared" si="2"/>
        <v/>
      </c>
    </row>
    <row r="236" spans="23:25" x14ac:dyDescent="0.25">
      <c r="W236" t="str">
        <f t="shared" si="0"/>
        <v/>
      </c>
      <c r="X236" t="str">
        <f t="shared" si="1"/>
        <v/>
      </c>
      <c r="Y236" s="5" t="str">
        <f t="shared" si="2"/>
        <v/>
      </c>
    </row>
    <row r="237" spans="23:25" x14ac:dyDescent="0.25">
      <c r="W237" t="str">
        <f t="shared" si="0"/>
        <v/>
      </c>
      <c r="X237" t="str">
        <f t="shared" si="1"/>
        <v/>
      </c>
      <c r="Y237" s="5" t="str">
        <f t="shared" si="2"/>
        <v/>
      </c>
    </row>
    <row r="238" spans="23:25" x14ac:dyDescent="0.25">
      <c r="W238" t="str">
        <f t="shared" si="0"/>
        <v/>
      </c>
      <c r="X238" t="str">
        <f t="shared" si="1"/>
        <v/>
      </c>
      <c r="Y238" s="5" t="str">
        <f t="shared" si="2"/>
        <v/>
      </c>
    </row>
    <row r="239" spans="23:25" x14ac:dyDescent="0.25">
      <c r="W239" t="str">
        <f t="shared" si="0"/>
        <v/>
      </c>
      <c r="X239" t="str">
        <f t="shared" si="1"/>
        <v/>
      </c>
      <c r="Y239" s="5" t="str">
        <f t="shared" si="2"/>
        <v/>
      </c>
    </row>
    <row r="240" spans="23:25" x14ac:dyDescent="0.25">
      <c r="W240" t="str">
        <f t="shared" si="0"/>
        <v/>
      </c>
      <c r="X240" t="str">
        <f t="shared" si="1"/>
        <v/>
      </c>
      <c r="Y240" s="5" t="str">
        <f t="shared" si="2"/>
        <v/>
      </c>
    </row>
    <row r="241" spans="23:25" x14ac:dyDescent="0.25">
      <c r="W241" t="str">
        <f t="shared" si="0"/>
        <v/>
      </c>
      <c r="X241" t="str">
        <f t="shared" si="1"/>
        <v/>
      </c>
      <c r="Y241" s="5" t="str">
        <f t="shared" si="2"/>
        <v/>
      </c>
    </row>
    <row r="242" spans="23:25" x14ac:dyDescent="0.25">
      <c r="W242" t="str">
        <f t="shared" si="0"/>
        <v/>
      </c>
      <c r="X242" t="str">
        <f t="shared" si="1"/>
        <v/>
      </c>
      <c r="Y242" s="5" t="str">
        <f t="shared" si="2"/>
        <v/>
      </c>
    </row>
    <row r="243" spans="23:25" x14ac:dyDescent="0.25">
      <c r="W243" t="str">
        <f t="shared" si="0"/>
        <v/>
      </c>
      <c r="X243" t="str">
        <f t="shared" si="1"/>
        <v/>
      </c>
      <c r="Y243" s="5" t="str">
        <f t="shared" si="2"/>
        <v/>
      </c>
    </row>
    <row r="244" spans="23:25" x14ac:dyDescent="0.25">
      <c r="W244" t="str">
        <f t="shared" si="0"/>
        <v/>
      </c>
      <c r="X244" t="str">
        <f t="shared" si="1"/>
        <v/>
      </c>
      <c r="Y244" s="5" t="str">
        <f t="shared" si="2"/>
        <v/>
      </c>
    </row>
    <row r="245" spans="23:25" x14ac:dyDescent="0.25">
      <c r="W245" t="str">
        <f t="shared" si="0"/>
        <v/>
      </c>
      <c r="X245" t="str">
        <f t="shared" ref="X245:X308" si="3">IF(Y245="","",_xlfn.RANK.EQ(Y245,$Y$4:$Y$2000,1))</f>
        <v/>
      </c>
      <c r="Y245" s="5" t="str">
        <f t="shared" si="2"/>
        <v/>
      </c>
    </row>
    <row r="246" spans="23:25" x14ac:dyDescent="0.25">
      <c r="W246" t="str">
        <f t="shared" si="0"/>
        <v/>
      </c>
      <c r="X246" t="str">
        <f t="shared" si="3"/>
        <v/>
      </c>
      <c r="Y246" s="5" t="str">
        <f t="shared" si="2"/>
        <v/>
      </c>
    </row>
    <row r="247" spans="23:25" x14ac:dyDescent="0.25">
      <c r="W247" t="str">
        <f t="shared" si="0"/>
        <v/>
      </c>
      <c r="X247" t="str">
        <f t="shared" si="3"/>
        <v/>
      </c>
      <c r="Y247" s="5" t="str">
        <f t="shared" si="2"/>
        <v/>
      </c>
    </row>
    <row r="248" spans="23:25" x14ac:dyDescent="0.25">
      <c r="W248" t="str">
        <f t="shared" si="0"/>
        <v/>
      </c>
      <c r="X248" t="str">
        <f t="shared" si="3"/>
        <v/>
      </c>
      <c r="Y248" s="5" t="str">
        <f t="shared" si="2"/>
        <v/>
      </c>
    </row>
    <row r="249" spans="23:25" x14ac:dyDescent="0.25">
      <c r="W249" t="str">
        <f t="shared" si="0"/>
        <v/>
      </c>
      <c r="X249" t="str">
        <f t="shared" si="3"/>
        <v/>
      </c>
      <c r="Y249" s="5" t="str">
        <f t="shared" si="2"/>
        <v/>
      </c>
    </row>
    <row r="250" spans="23:25" x14ac:dyDescent="0.25">
      <c r="W250" t="str">
        <f t="shared" si="0"/>
        <v/>
      </c>
      <c r="X250" t="str">
        <f t="shared" si="3"/>
        <v/>
      </c>
      <c r="Y250" s="5" t="str">
        <f t="shared" si="2"/>
        <v/>
      </c>
    </row>
    <row r="251" spans="23:25" x14ac:dyDescent="0.25">
      <c r="W251" t="str">
        <f t="shared" si="0"/>
        <v/>
      </c>
      <c r="X251" t="str">
        <f t="shared" si="3"/>
        <v/>
      </c>
      <c r="Y251" s="5" t="str">
        <f t="shared" si="2"/>
        <v/>
      </c>
    </row>
    <row r="252" spans="23:25" x14ac:dyDescent="0.25">
      <c r="W252" t="str">
        <f t="shared" si="0"/>
        <v/>
      </c>
      <c r="X252" t="str">
        <f t="shared" si="3"/>
        <v/>
      </c>
      <c r="Y252" s="5" t="str">
        <f t="shared" si="2"/>
        <v/>
      </c>
    </row>
    <row r="253" spans="23:25" x14ac:dyDescent="0.25">
      <c r="W253" t="str">
        <f t="shared" si="0"/>
        <v/>
      </c>
      <c r="X253" t="str">
        <f t="shared" si="3"/>
        <v/>
      </c>
      <c r="Y253" s="5" t="str">
        <f t="shared" si="2"/>
        <v/>
      </c>
    </row>
    <row r="254" spans="23:25" x14ac:dyDescent="0.25">
      <c r="W254" t="str">
        <f t="shared" si="0"/>
        <v/>
      </c>
      <c r="X254" t="str">
        <f t="shared" si="3"/>
        <v/>
      </c>
      <c r="Y254" s="5" t="str">
        <f t="shared" si="2"/>
        <v/>
      </c>
    </row>
    <row r="255" spans="23:25" x14ac:dyDescent="0.25">
      <c r="W255" t="str">
        <f t="shared" si="0"/>
        <v/>
      </c>
      <c r="X255" t="str">
        <f t="shared" si="3"/>
        <v/>
      </c>
      <c r="Y255" s="5" t="str">
        <f t="shared" si="2"/>
        <v/>
      </c>
    </row>
    <row r="256" spans="23:25" x14ac:dyDescent="0.25">
      <c r="W256" t="str">
        <f t="shared" si="0"/>
        <v/>
      </c>
      <c r="X256" t="str">
        <f t="shared" si="3"/>
        <v/>
      </c>
      <c r="Y256" s="5" t="str">
        <f t="shared" si="2"/>
        <v/>
      </c>
    </row>
    <row r="257" spans="23:25" x14ac:dyDescent="0.25">
      <c r="W257" t="str">
        <f t="shared" si="0"/>
        <v/>
      </c>
      <c r="X257" t="str">
        <f t="shared" si="3"/>
        <v/>
      </c>
      <c r="Y257" s="5" t="str">
        <f t="shared" si="2"/>
        <v/>
      </c>
    </row>
    <row r="258" spans="23:25" x14ac:dyDescent="0.25">
      <c r="W258" t="str">
        <f t="shared" si="0"/>
        <v/>
      </c>
      <c r="X258" t="str">
        <f t="shared" si="3"/>
        <v/>
      </c>
      <c r="Y258" s="5" t="str">
        <f t="shared" si="2"/>
        <v/>
      </c>
    </row>
    <row r="259" spans="23:25" x14ac:dyDescent="0.25">
      <c r="W259" t="str">
        <f t="shared" si="0"/>
        <v/>
      </c>
      <c r="X259" t="str">
        <f t="shared" si="3"/>
        <v/>
      </c>
      <c r="Y259" s="5" t="str">
        <f t="shared" si="2"/>
        <v/>
      </c>
    </row>
    <row r="260" spans="23:25" x14ac:dyDescent="0.25">
      <c r="W260" t="str">
        <f t="shared" si="0"/>
        <v/>
      </c>
      <c r="X260" t="str">
        <f t="shared" si="3"/>
        <v/>
      </c>
      <c r="Y260" s="5" t="str">
        <f t="shared" si="2"/>
        <v/>
      </c>
    </row>
    <row r="261" spans="23:25" x14ac:dyDescent="0.25">
      <c r="W261" t="str">
        <f t="shared" ref="W261:W324" si="4">IF(OR(B261="",ISBLANK(B261)),"",B261)</f>
        <v/>
      </c>
      <c r="X261" t="str">
        <f t="shared" si="3"/>
        <v/>
      </c>
      <c r="Y261" s="5" t="str">
        <f t="shared" ref="Y261:Y324" si="5">IF(OR(C261+D261="",ISBLANK(C261)),"",C261+D261)</f>
        <v/>
      </c>
    </row>
    <row r="262" spans="23:25" x14ac:dyDescent="0.25">
      <c r="W262" t="str">
        <f t="shared" si="4"/>
        <v/>
      </c>
      <c r="X262" t="str">
        <f t="shared" si="3"/>
        <v/>
      </c>
      <c r="Y262" s="5" t="str">
        <f t="shared" si="5"/>
        <v/>
      </c>
    </row>
    <row r="263" spans="23:25" x14ac:dyDescent="0.25">
      <c r="W263" t="str">
        <f t="shared" si="4"/>
        <v/>
      </c>
      <c r="X263" t="str">
        <f t="shared" si="3"/>
        <v/>
      </c>
      <c r="Y263" s="5" t="str">
        <f t="shared" si="5"/>
        <v/>
      </c>
    </row>
    <row r="264" spans="23:25" x14ac:dyDescent="0.25">
      <c r="W264" t="str">
        <f t="shared" si="4"/>
        <v/>
      </c>
      <c r="X264" t="str">
        <f t="shared" si="3"/>
        <v/>
      </c>
      <c r="Y264" s="5" t="str">
        <f t="shared" si="5"/>
        <v/>
      </c>
    </row>
    <row r="265" spans="23:25" x14ac:dyDescent="0.25">
      <c r="W265" t="str">
        <f t="shared" si="4"/>
        <v/>
      </c>
      <c r="X265" t="str">
        <f t="shared" si="3"/>
        <v/>
      </c>
      <c r="Y265" s="5" t="str">
        <f t="shared" si="5"/>
        <v/>
      </c>
    </row>
    <row r="266" spans="23:25" x14ac:dyDescent="0.25">
      <c r="W266" t="str">
        <f t="shared" si="4"/>
        <v/>
      </c>
      <c r="X266" t="str">
        <f t="shared" si="3"/>
        <v/>
      </c>
      <c r="Y266" s="5" t="str">
        <f t="shared" si="5"/>
        <v/>
      </c>
    </row>
    <row r="267" spans="23:25" x14ac:dyDescent="0.25">
      <c r="W267" t="str">
        <f t="shared" si="4"/>
        <v/>
      </c>
      <c r="X267" t="str">
        <f t="shared" si="3"/>
        <v/>
      </c>
      <c r="Y267" s="5" t="str">
        <f t="shared" si="5"/>
        <v/>
      </c>
    </row>
    <row r="268" spans="23:25" x14ac:dyDescent="0.25">
      <c r="W268" t="str">
        <f t="shared" si="4"/>
        <v/>
      </c>
      <c r="X268" t="str">
        <f t="shared" si="3"/>
        <v/>
      </c>
      <c r="Y268" s="5" t="str">
        <f t="shared" si="5"/>
        <v/>
      </c>
    </row>
    <row r="269" spans="23:25" x14ac:dyDescent="0.25">
      <c r="W269" t="str">
        <f t="shared" si="4"/>
        <v/>
      </c>
      <c r="X269" t="str">
        <f t="shared" si="3"/>
        <v/>
      </c>
      <c r="Y269" s="5" t="str">
        <f t="shared" si="5"/>
        <v/>
      </c>
    </row>
    <row r="270" spans="23:25" x14ac:dyDescent="0.25">
      <c r="W270" t="str">
        <f t="shared" si="4"/>
        <v/>
      </c>
      <c r="X270" t="str">
        <f t="shared" si="3"/>
        <v/>
      </c>
      <c r="Y270" s="5" t="str">
        <f t="shared" si="5"/>
        <v/>
      </c>
    </row>
    <row r="271" spans="23:25" x14ac:dyDescent="0.25">
      <c r="W271" t="str">
        <f t="shared" si="4"/>
        <v/>
      </c>
      <c r="X271" t="str">
        <f t="shared" si="3"/>
        <v/>
      </c>
      <c r="Y271" s="5" t="str">
        <f t="shared" si="5"/>
        <v/>
      </c>
    </row>
    <row r="272" spans="23:25" x14ac:dyDescent="0.25">
      <c r="W272" t="str">
        <f t="shared" si="4"/>
        <v/>
      </c>
      <c r="X272" t="str">
        <f t="shared" si="3"/>
        <v/>
      </c>
      <c r="Y272" s="5" t="str">
        <f t="shared" si="5"/>
        <v/>
      </c>
    </row>
    <row r="273" spans="23:25" x14ac:dyDescent="0.25">
      <c r="W273" t="str">
        <f t="shared" si="4"/>
        <v/>
      </c>
      <c r="X273" t="str">
        <f t="shared" si="3"/>
        <v/>
      </c>
      <c r="Y273" s="5" t="str">
        <f t="shared" si="5"/>
        <v/>
      </c>
    </row>
    <row r="274" spans="23:25" x14ac:dyDescent="0.25">
      <c r="W274" t="str">
        <f t="shared" si="4"/>
        <v/>
      </c>
      <c r="X274" t="str">
        <f t="shared" si="3"/>
        <v/>
      </c>
      <c r="Y274" s="5" t="str">
        <f t="shared" si="5"/>
        <v/>
      </c>
    </row>
    <row r="275" spans="23:25" x14ac:dyDescent="0.25">
      <c r="W275" t="str">
        <f t="shared" si="4"/>
        <v/>
      </c>
      <c r="X275" t="str">
        <f t="shared" si="3"/>
        <v/>
      </c>
      <c r="Y275" s="5" t="str">
        <f t="shared" si="5"/>
        <v/>
      </c>
    </row>
    <row r="276" spans="23:25" x14ac:dyDescent="0.25">
      <c r="W276" t="str">
        <f t="shared" si="4"/>
        <v/>
      </c>
      <c r="X276" t="str">
        <f t="shared" si="3"/>
        <v/>
      </c>
      <c r="Y276" s="5" t="str">
        <f t="shared" si="5"/>
        <v/>
      </c>
    </row>
    <row r="277" spans="23:25" x14ac:dyDescent="0.25">
      <c r="W277" t="str">
        <f t="shared" si="4"/>
        <v/>
      </c>
      <c r="X277" t="str">
        <f t="shared" si="3"/>
        <v/>
      </c>
      <c r="Y277" s="5" t="str">
        <f t="shared" si="5"/>
        <v/>
      </c>
    </row>
    <row r="278" spans="23:25" x14ac:dyDescent="0.25">
      <c r="W278" t="str">
        <f t="shared" si="4"/>
        <v/>
      </c>
      <c r="X278" t="str">
        <f t="shared" si="3"/>
        <v/>
      </c>
      <c r="Y278" s="5" t="str">
        <f t="shared" si="5"/>
        <v/>
      </c>
    </row>
    <row r="279" spans="23:25" x14ac:dyDescent="0.25">
      <c r="W279" t="str">
        <f t="shared" si="4"/>
        <v/>
      </c>
      <c r="X279" t="str">
        <f t="shared" si="3"/>
        <v/>
      </c>
      <c r="Y279" s="5" t="str">
        <f t="shared" si="5"/>
        <v/>
      </c>
    </row>
    <row r="280" spans="23:25" x14ac:dyDescent="0.25">
      <c r="W280" t="str">
        <f t="shared" si="4"/>
        <v/>
      </c>
      <c r="X280" t="str">
        <f t="shared" si="3"/>
        <v/>
      </c>
      <c r="Y280" s="5" t="str">
        <f t="shared" si="5"/>
        <v/>
      </c>
    </row>
    <row r="281" spans="23:25" x14ac:dyDescent="0.25">
      <c r="W281" t="str">
        <f t="shared" si="4"/>
        <v/>
      </c>
      <c r="X281" t="str">
        <f t="shared" si="3"/>
        <v/>
      </c>
      <c r="Y281" s="5" t="str">
        <f t="shared" si="5"/>
        <v/>
      </c>
    </row>
    <row r="282" spans="23:25" x14ac:dyDescent="0.25">
      <c r="W282" t="str">
        <f t="shared" si="4"/>
        <v/>
      </c>
      <c r="X282" t="str">
        <f t="shared" si="3"/>
        <v/>
      </c>
      <c r="Y282" s="5" t="str">
        <f t="shared" si="5"/>
        <v/>
      </c>
    </row>
    <row r="283" spans="23:25" x14ac:dyDescent="0.25">
      <c r="W283" t="str">
        <f t="shared" si="4"/>
        <v/>
      </c>
      <c r="X283" t="str">
        <f t="shared" si="3"/>
        <v/>
      </c>
      <c r="Y283" s="5" t="str">
        <f t="shared" si="5"/>
        <v/>
      </c>
    </row>
    <row r="284" spans="23:25" x14ac:dyDescent="0.25">
      <c r="W284" t="str">
        <f t="shared" si="4"/>
        <v/>
      </c>
      <c r="X284" t="str">
        <f t="shared" si="3"/>
        <v/>
      </c>
      <c r="Y284" s="5" t="str">
        <f t="shared" si="5"/>
        <v/>
      </c>
    </row>
    <row r="285" spans="23:25" x14ac:dyDescent="0.25">
      <c r="W285" t="str">
        <f t="shared" si="4"/>
        <v/>
      </c>
      <c r="X285" t="str">
        <f t="shared" si="3"/>
        <v/>
      </c>
      <c r="Y285" s="5" t="str">
        <f t="shared" si="5"/>
        <v/>
      </c>
    </row>
    <row r="286" spans="23:25" x14ac:dyDescent="0.25">
      <c r="W286" t="str">
        <f t="shared" si="4"/>
        <v/>
      </c>
      <c r="X286" t="str">
        <f t="shared" si="3"/>
        <v/>
      </c>
      <c r="Y286" s="5" t="str">
        <f t="shared" si="5"/>
        <v/>
      </c>
    </row>
    <row r="287" spans="23:25" x14ac:dyDescent="0.25">
      <c r="W287" t="str">
        <f t="shared" si="4"/>
        <v/>
      </c>
      <c r="X287" t="str">
        <f t="shared" si="3"/>
        <v/>
      </c>
      <c r="Y287" s="5" t="str">
        <f t="shared" si="5"/>
        <v/>
      </c>
    </row>
    <row r="288" spans="23:25" x14ac:dyDescent="0.25">
      <c r="W288" t="str">
        <f t="shared" si="4"/>
        <v/>
      </c>
      <c r="X288" t="str">
        <f t="shared" si="3"/>
        <v/>
      </c>
      <c r="Y288" s="5" t="str">
        <f t="shared" si="5"/>
        <v/>
      </c>
    </row>
    <row r="289" spans="23:25" x14ac:dyDescent="0.25">
      <c r="W289" t="str">
        <f t="shared" si="4"/>
        <v/>
      </c>
      <c r="X289" t="str">
        <f t="shared" si="3"/>
        <v/>
      </c>
      <c r="Y289" s="5" t="str">
        <f t="shared" si="5"/>
        <v/>
      </c>
    </row>
    <row r="290" spans="23:25" x14ac:dyDescent="0.25">
      <c r="W290" t="str">
        <f t="shared" si="4"/>
        <v/>
      </c>
      <c r="X290" t="str">
        <f t="shared" si="3"/>
        <v/>
      </c>
      <c r="Y290" s="5" t="str">
        <f t="shared" si="5"/>
        <v/>
      </c>
    </row>
    <row r="291" spans="23:25" x14ac:dyDescent="0.25">
      <c r="W291" t="str">
        <f t="shared" si="4"/>
        <v/>
      </c>
      <c r="X291" t="str">
        <f t="shared" si="3"/>
        <v/>
      </c>
      <c r="Y291" s="5" t="str">
        <f t="shared" si="5"/>
        <v/>
      </c>
    </row>
    <row r="292" spans="23:25" x14ac:dyDescent="0.25">
      <c r="W292" t="str">
        <f t="shared" si="4"/>
        <v/>
      </c>
      <c r="X292" t="str">
        <f t="shared" si="3"/>
        <v/>
      </c>
      <c r="Y292" s="5" t="str">
        <f t="shared" si="5"/>
        <v/>
      </c>
    </row>
    <row r="293" spans="23:25" x14ac:dyDescent="0.25">
      <c r="W293" t="str">
        <f t="shared" si="4"/>
        <v/>
      </c>
      <c r="X293" t="str">
        <f t="shared" si="3"/>
        <v/>
      </c>
      <c r="Y293" s="5" t="str">
        <f t="shared" si="5"/>
        <v/>
      </c>
    </row>
    <row r="294" spans="23:25" x14ac:dyDescent="0.25">
      <c r="W294" t="str">
        <f t="shared" si="4"/>
        <v/>
      </c>
      <c r="X294" t="str">
        <f t="shared" si="3"/>
        <v/>
      </c>
      <c r="Y294" s="5" t="str">
        <f t="shared" si="5"/>
        <v/>
      </c>
    </row>
    <row r="295" spans="23:25" x14ac:dyDescent="0.25">
      <c r="W295" t="str">
        <f t="shared" si="4"/>
        <v/>
      </c>
      <c r="X295" t="str">
        <f t="shared" si="3"/>
        <v/>
      </c>
      <c r="Y295" s="5" t="str">
        <f t="shared" si="5"/>
        <v/>
      </c>
    </row>
    <row r="296" spans="23:25" x14ac:dyDescent="0.25">
      <c r="W296" t="str">
        <f t="shared" si="4"/>
        <v/>
      </c>
      <c r="X296" t="str">
        <f t="shared" si="3"/>
        <v/>
      </c>
      <c r="Y296" s="5" t="str">
        <f t="shared" si="5"/>
        <v/>
      </c>
    </row>
    <row r="297" spans="23:25" x14ac:dyDescent="0.25">
      <c r="W297" t="str">
        <f t="shared" si="4"/>
        <v/>
      </c>
      <c r="X297" t="str">
        <f t="shared" si="3"/>
        <v/>
      </c>
      <c r="Y297" s="5" t="str">
        <f t="shared" si="5"/>
        <v/>
      </c>
    </row>
    <row r="298" spans="23:25" x14ac:dyDescent="0.25">
      <c r="W298" t="str">
        <f t="shared" si="4"/>
        <v/>
      </c>
      <c r="X298" t="str">
        <f t="shared" si="3"/>
        <v/>
      </c>
      <c r="Y298" s="5" t="str">
        <f t="shared" si="5"/>
        <v/>
      </c>
    </row>
    <row r="299" spans="23:25" x14ac:dyDescent="0.25">
      <c r="W299" t="str">
        <f t="shared" si="4"/>
        <v/>
      </c>
      <c r="X299" t="str">
        <f t="shared" si="3"/>
        <v/>
      </c>
      <c r="Y299" s="5" t="str">
        <f t="shared" si="5"/>
        <v/>
      </c>
    </row>
    <row r="300" spans="23:25" x14ac:dyDescent="0.25">
      <c r="W300" t="str">
        <f t="shared" si="4"/>
        <v/>
      </c>
      <c r="X300" t="str">
        <f t="shared" si="3"/>
        <v/>
      </c>
      <c r="Y300" s="5" t="str">
        <f t="shared" si="5"/>
        <v/>
      </c>
    </row>
    <row r="301" spans="23:25" x14ac:dyDescent="0.25">
      <c r="W301" t="str">
        <f t="shared" si="4"/>
        <v/>
      </c>
      <c r="X301" t="str">
        <f t="shared" si="3"/>
        <v/>
      </c>
      <c r="Y301" s="5" t="str">
        <f t="shared" si="5"/>
        <v/>
      </c>
    </row>
    <row r="302" spans="23:25" x14ac:dyDescent="0.25">
      <c r="W302" t="str">
        <f t="shared" si="4"/>
        <v/>
      </c>
      <c r="X302" t="str">
        <f t="shared" si="3"/>
        <v/>
      </c>
      <c r="Y302" s="5" t="str">
        <f t="shared" si="5"/>
        <v/>
      </c>
    </row>
    <row r="303" spans="23:25" x14ac:dyDescent="0.25">
      <c r="W303" t="str">
        <f t="shared" si="4"/>
        <v/>
      </c>
      <c r="X303" t="str">
        <f t="shared" si="3"/>
        <v/>
      </c>
      <c r="Y303" s="5" t="str">
        <f t="shared" si="5"/>
        <v/>
      </c>
    </row>
    <row r="304" spans="23:25" x14ac:dyDescent="0.25">
      <c r="W304" t="str">
        <f t="shared" si="4"/>
        <v/>
      </c>
      <c r="X304" t="str">
        <f t="shared" si="3"/>
        <v/>
      </c>
      <c r="Y304" s="5" t="str">
        <f t="shared" si="5"/>
        <v/>
      </c>
    </row>
    <row r="305" spans="23:25" x14ac:dyDescent="0.25">
      <c r="W305" t="str">
        <f t="shared" si="4"/>
        <v/>
      </c>
      <c r="X305" t="str">
        <f t="shared" si="3"/>
        <v/>
      </c>
      <c r="Y305" s="5" t="str">
        <f t="shared" si="5"/>
        <v/>
      </c>
    </row>
    <row r="306" spans="23:25" x14ac:dyDescent="0.25">
      <c r="W306" t="str">
        <f t="shared" si="4"/>
        <v/>
      </c>
      <c r="X306" t="str">
        <f t="shared" si="3"/>
        <v/>
      </c>
      <c r="Y306" s="5" t="str">
        <f t="shared" si="5"/>
        <v/>
      </c>
    </row>
    <row r="307" spans="23:25" x14ac:dyDescent="0.25">
      <c r="W307" t="str">
        <f t="shared" si="4"/>
        <v/>
      </c>
      <c r="X307" t="str">
        <f t="shared" si="3"/>
        <v/>
      </c>
      <c r="Y307" s="5" t="str">
        <f t="shared" si="5"/>
        <v/>
      </c>
    </row>
    <row r="308" spans="23:25" x14ac:dyDescent="0.25">
      <c r="W308" t="str">
        <f t="shared" si="4"/>
        <v/>
      </c>
      <c r="X308" t="str">
        <f t="shared" si="3"/>
        <v/>
      </c>
      <c r="Y308" s="5" t="str">
        <f t="shared" si="5"/>
        <v/>
      </c>
    </row>
    <row r="309" spans="23:25" x14ac:dyDescent="0.25">
      <c r="W309" t="str">
        <f t="shared" si="4"/>
        <v/>
      </c>
      <c r="X309" t="str">
        <f t="shared" ref="X309:X372" si="6">IF(Y309="","",_xlfn.RANK.EQ(Y309,$Y$4:$Y$2000,1))</f>
        <v/>
      </c>
      <c r="Y309" s="5" t="str">
        <f t="shared" si="5"/>
        <v/>
      </c>
    </row>
    <row r="310" spans="23:25" x14ac:dyDescent="0.25">
      <c r="W310" t="str">
        <f t="shared" si="4"/>
        <v/>
      </c>
      <c r="X310" t="str">
        <f t="shared" si="6"/>
        <v/>
      </c>
      <c r="Y310" s="5" t="str">
        <f t="shared" si="5"/>
        <v/>
      </c>
    </row>
    <row r="311" spans="23:25" x14ac:dyDescent="0.25">
      <c r="W311" t="str">
        <f t="shared" si="4"/>
        <v/>
      </c>
      <c r="X311" t="str">
        <f t="shared" si="6"/>
        <v/>
      </c>
      <c r="Y311" s="5" t="str">
        <f t="shared" si="5"/>
        <v/>
      </c>
    </row>
    <row r="312" spans="23:25" x14ac:dyDescent="0.25">
      <c r="W312" t="str">
        <f t="shared" si="4"/>
        <v/>
      </c>
      <c r="X312" t="str">
        <f t="shared" si="6"/>
        <v/>
      </c>
      <c r="Y312" s="5" t="str">
        <f t="shared" si="5"/>
        <v/>
      </c>
    </row>
    <row r="313" spans="23:25" x14ac:dyDescent="0.25">
      <c r="W313" t="str">
        <f t="shared" si="4"/>
        <v/>
      </c>
      <c r="X313" t="str">
        <f t="shared" si="6"/>
        <v/>
      </c>
      <c r="Y313" s="5" t="str">
        <f t="shared" si="5"/>
        <v/>
      </c>
    </row>
    <row r="314" spans="23:25" x14ac:dyDescent="0.25">
      <c r="W314" t="str">
        <f t="shared" si="4"/>
        <v/>
      </c>
      <c r="X314" t="str">
        <f t="shared" si="6"/>
        <v/>
      </c>
      <c r="Y314" s="5" t="str">
        <f t="shared" si="5"/>
        <v/>
      </c>
    </row>
    <row r="315" spans="23:25" x14ac:dyDescent="0.25">
      <c r="W315" t="str">
        <f t="shared" si="4"/>
        <v/>
      </c>
      <c r="X315" t="str">
        <f t="shared" si="6"/>
        <v/>
      </c>
      <c r="Y315" s="5" t="str">
        <f t="shared" si="5"/>
        <v/>
      </c>
    </row>
    <row r="316" spans="23:25" x14ac:dyDescent="0.25">
      <c r="W316" t="str">
        <f t="shared" si="4"/>
        <v/>
      </c>
      <c r="X316" t="str">
        <f t="shared" si="6"/>
        <v/>
      </c>
      <c r="Y316" s="5" t="str">
        <f t="shared" si="5"/>
        <v/>
      </c>
    </row>
    <row r="317" spans="23:25" x14ac:dyDescent="0.25">
      <c r="W317" t="str">
        <f t="shared" si="4"/>
        <v/>
      </c>
      <c r="X317" t="str">
        <f t="shared" si="6"/>
        <v/>
      </c>
      <c r="Y317" s="5" t="str">
        <f t="shared" si="5"/>
        <v/>
      </c>
    </row>
    <row r="318" spans="23:25" x14ac:dyDescent="0.25">
      <c r="W318" t="str">
        <f t="shared" si="4"/>
        <v/>
      </c>
      <c r="X318" t="str">
        <f t="shared" si="6"/>
        <v/>
      </c>
      <c r="Y318" s="5" t="str">
        <f t="shared" si="5"/>
        <v/>
      </c>
    </row>
    <row r="319" spans="23:25" x14ac:dyDescent="0.25">
      <c r="W319" t="str">
        <f t="shared" si="4"/>
        <v/>
      </c>
      <c r="X319" t="str">
        <f t="shared" si="6"/>
        <v/>
      </c>
      <c r="Y319" s="5" t="str">
        <f t="shared" si="5"/>
        <v/>
      </c>
    </row>
    <row r="320" spans="23:25" x14ac:dyDescent="0.25">
      <c r="W320" t="str">
        <f t="shared" si="4"/>
        <v/>
      </c>
      <c r="X320" t="str">
        <f t="shared" si="6"/>
        <v/>
      </c>
      <c r="Y320" s="5" t="str">
        <f t="shared" si="5"/>
        <v/>
      </c>
    </row>
    <row r="321" spans="23:25" x14ac:dyDescent="0.25">
      <c r="W321" t="str">
        <f t="shared" si="4"/>
        <v/>
      </c>
      <c r="X321" t="str">
        <f t="shared" si="6"/>
        <v/>
      </c>
      <c r="Y321" s="5" t="str">
        <f t="shared" si="5"/>
        <v/>
      </c>
    </row>
    <row r="322" spans="23:25" x14ac:dyDescent="0.25">
      <c r="W322" t="str">
        <f t="shared" si="4"/>
        <v/>
      </c>
      <c r="X322" t="str">
        <f t="shared" si="6"/>
        <v/>
      </c>
      <c r="Y322" s="5" t="str">
        <f t="shared" si="5"/>
        <v/>
      </c>
    </row>
    <row r="323" spans="23:25" x14ac:dyDescent="0.25">
      <c r="W323" t="str">
        <f t="shared" si="4"/>
        <v/>
      </c>
      <c r="X323" t="str">
        <f t="shared" si="6"/>
        <v/>
      </c>
      <c r="Y323" s="5" t="str">
        <f t="shared" si="5"/>
        <v/>
      </c>
    </row>
    <row r="324" spans="23:25" x14ac:dyDescent="0.25">
      <c r="W324" t="str">
        <f t="shared" si="4"/>
        <v/>
      </c>
      <c r="X324" t="str">
        <f t="shared" si="6"/>
        <v/>
      </c>
      <c r="Y324" s="5" t="str">
        <f t="shared" si="5"/>
        <v/>
      </c>
    </row>
    <row r="325" spans="23:25" x14ac:dyDescent="0.25">
      <c r="W325" t="str">
        <f t="shared" ref="W325:W388" si="7">IF(OR(B325="",ISBLANK(B325)),"",B325)</f>
        <v/>
      </c>
      <c r="X325" t="str">
        <f t="shared" si="6"/>
        <v/>
      </c>
      <c r="Y325" s="5" t="str">
        <f t="shared" ref="Y325:Y388" si="8">IF(OR(C325+D325="",ISBLANK(C325)),"",C325+D325)</f>
        <v/>
      </c>
    </row>
    <row r="326" spans="23:25" x14ac:dyDescent="0.25">
      <c r="W326" t="str">
        <f t="shared" si="7"/>
        <v/>
      </c>
      <c r="X326" t="str">
        <f t="shared" si="6"/>
        <v/>
      </c>
      <c r="Y326" s="5" t="str">
        <f t="shared" si="8"/>
        <v/>
      </c>
    </row>
    <row r="327" spans="23:25" x14ac:dyDescent="0.25">
      <c r="W327" t="str">
        <f t="shared" si="7"/>
        <v/>
      </c>
      <c r="X327" t="str">
        <f t="shared" si="6"/>
        <v/>
      </c>
      <c r="Y327" s="5" t="str">
        <f t="shared" si="8"/>
        <v/>
      </c>
    </row>
    <row r="328" spans="23:25" x14ac:dyDescent="0.25">
      <c r="W328" t="str">
        <f t="shared" si="7"/>
        <v/>
      </c>
      <c r="X328" t="str">
        <f t="shared" si="6"/>
        <v/>
      </c>
      <c r="Y328" s="5" t="str">
        <f t="shared" si="8"/>
        <v/>
      </c>
    </row>
    <row r="329" spans="23:25" x14ac:dyDescent="0.25">
      <c r="W329" t="str">
        <f t="shared" si="7"/>
        <v/>
      </c>
      <c r="X329" t="str">
        <f t="shared" si="6"/>
        <v/>
      </c>
      <c r="Y329" s="5" t="str">
        <f t="shared" si="8"/>
        <v/>
      </c>
    </row>
    <row r="330" spans="23:25" x14ac:dyDescent="0.25">
      <c r="W330" t="str">
        <f t="shared" si="7"/>
        <v/>
      </c>
      <c r="X330" t="str">
        <f t="shared" si="6"/>
        <v/>
      </c>
      <c r="Y330" s="5" t="str">
        <f t="shared" si="8"/>
        <v/>
      </c>
    </row>
    <row r="331" spans="23:25" x14ac:dyDescent="0.25">
      <c r="W331" t="str">
        <f t="shared" si="7"/>
        <v/>
      </c>
      <c r="X331" t="str">
        <f t="shared" si="6"/>
        <v/>
      </c>
      <c r="Y331" s="5" t="str">
        <f t="shared" si="8"/>
        <v/>
      </c>
    </row>
    <row r="332" spans="23:25" x14ac:dyDescent="0.25">
      <c r="W332" t="str">
        <f t="shared" si="7"/>
        <v/>
      </c>
      <c r="X332" t="str">
        <f t="shared" si="6"/>
        <v/>
      </c>
      <c r="Y332" s="5" t="str">
        <f t="shared" si="8"/>
        <v/>
      </c>
    </row>
    <row r="333" spans="23:25" x14ac:dyDescent="0.25">
      <c r="W333" t="str">
        <f t="shared" si="7"/>
        <v/>
      </c>
      <c r="X333" t="str">
        <f t="shared" si="6"/>
        <v/>
      </c>
      <c r="Y333" s="5" t="str">
        <f t="shared" si="8"/>
        <v/>
      </c>
    </row>
    <row r="334" spans="23:25" x14ac:dyDescent="0.25">
      <c r="W334" t="str">
        <f t="shared" si="7"/>
        <v/>
      </c>
      <c r="X334" t="str">
        <f t="shared" si="6"/>
        <v/>
      </c>
      <c r="Y334" s="5" t="str">
        <f t="shared" si="8"/>
        <v/>
      </c>
    </row>
    <row r="335" spans="23:25" x14ac:dyDescent="0.25">
      <c r="W335" t="str">
        <f t="shared" si="7"/>
        <v/>
      </c>
      <c r="X335" t="str">
        <f t="shared" si="6"/>
        <v/>
      </c>
      <c r="Y335" s="5" t="str">
        <f t="shared" si="8"/>
        <v/>
      </c>
    </row>
    <row r="336" spans="23:25" x14ac:dyDescent="0.25">
      <c r="W336" t="str">
        <f t="shared" si="7"/>
        <v/>
      </c>
      <c r="X336" t="str">
        <f t="shared" si="6"/>
        <v/>
      </c>
      <c r="Y336" s="5" t="str">
        <f t="shared" si="8"/>
        <v/>
      </c>
    </row>
    <row r="337" spans="23:25" x14ac:dyDescent="0.25">
      <c r="W337" t="str">
        <f t="shared" si="7"/>
        <v/>
      </c>
      <c r="X337" t="str">
        <f t="shared" si="6"/>
        <v/>
      </c>
      <c r="Y337" s="5" t="str">
        <f t="shared" si="8"/>
        <v/>
      </c>
    </row>
    <row r="338" spans="23:25" x14ac:dyDescent="0.25">
      <c r="W338" t="str">
        <f t="shared" si="7"/>
        <v/>
      </c>
      <c r="X338" t="str">
        <f t="shared" si="6"/>
        <v/>
      </c>
      <c r="Y338" s="5" t="str">
        <f t="shared" si="8"/>
        <v/>
      </c>
    </row>
    <row r="339" spans="23:25" x14ac:dyDescent="0.25">
      <c r="W339" t="str">
        <f t="shared" si="7"/>
        <v/>
      </c>
      <c r="X339" t="str">
        <f t="shared" si="6"/>
        <v/>
      </c>
      <c r="Y339" s="5" t="str">
        <f t="shared" si="8"/>
        <v/>
      </c>
    </row>
    <row r="340" spans="23:25" x14ac:dyDescent="0.25">
      <c r="W340" t="str">
        <f t="shared" si="7"/>
        <v/>
      </c>
      <c r="X340" t="str">
        <f t="shared" si="6"/>
        <v/>
      </c>
      <c r="Y340" s="5" t="str">
        <f t="shared" si="8"/>
        <v/>
      </c>
    </row>
    <row r="341" spans="23:25" x14ac:dyDescent="0.25">
      <c r="W341" t="str">
        <f t="shared" si="7"/>
        <v/>
      </c>
      <c r="X341" t="str">
        <f t="shared" si="6"/>
        <v/>
      </c>
      <c r="Y341" s="5" t="str">
        <f t="shared" si="8"/>
        <v/>
      </c>
    </row>
    <row r="342" spans="23:25" x14ac:dyDescent="0.25">
      <c r="W342" t="str">
        <f t="shared" si="7"/>
        <v/>
      </c>
      <c r="X342" t="str">
        <f t="shared" si="6"/>
        <v/>
      </c>
      <c r="Y342" s="5" t="str">
        <f t="shared" si="8"/>
        <v/>
      </c>
    </row>
    <row r="343" spans="23:25" x14ac:dyDescent="0.25">
      <c r="W343" t="str">
        <f t="shared" si="7"/>
        <v/>
      </c>
      <c r="X343" t="str">
        <f t="shared" si="6"/>
        <v/>
      </c>
      <c r="Y343" s="5" t="str">
        <f t="shared" si="8"/>
        <v/>
      </c>
    </row>
    <row r="344" spans="23:25" x14ac:dyDescent="0.25">
      <c r="W344" t="str">
        <f t="shared" si="7"/>
        <v/>
      </c>
      <c r="X344" t="str">
        <f t="shared" si="6"/>
        <v/>
      </c>
      <c r="Y344" s="5" t="str">
        <f t="shared" si="8"/>
        <v/>
      </c>
    </row>
    <row r="345" spans="23:25" x14ac:dyDescent="0.25">
      <c r="W345" t="str">
        <f t="shared" si="7"/>
        <v/>
      </c>
      <c r="X345" t="str">
        <f t="shared" si="6"/>
        <v/>
      </c>
      <c r="Y345" s="5" t="str">
        <f t="shared" si="8"/>
        <v/>
      </c>
    </row>
    <row r="346" spans="23:25" x14ac:dyDescent="0.25">
      <c r="W346" t="str">
        <f t="shared" si="7"/>
        <v/>
      </c>
      <c r="X346" t="str">
        <f t="shared" si="6"/>
        <v/>
      </c>
      <c r="Y346" s="5" t="str">
        <f t="shared" si="8"/>
        <v/>
      </c>
    </row>
    <row r="347" spans="23:25" x14ac:dyDescent="0.25">
      <c r="W347" t="str">
        <f t="shared" si="7"/>
        <v/>
      </c>
      <c r="X347" t="str">
        <f t="shared" si="6"/>
        <v/>
      </c>
      <c r="Y347" s="5" t="str">
        <f t="shared" si="8"/>
        <v/>
      </c>
    </row>
    <row r="348" spans="23:25" x14ac:dyDescent="0.25">
      <c r="W348" t="str">
        <f t="shared" si="7"/>
        <v/>
      </c>
      <c r="X348" t="str">
        <f t="shared" si="6"/>
        <v/>
      </c>
      <c r="Y348" s="5" t="str">
        <f t="shared" si="8"/>
        <v/>
      </c>
    </row>
    <row r="349" spans="23:25" x14ac:dyDescent="0.25">
      <c r="W349" t="str">
        <f t="shared" si="7"/>
        <v/>
      </c>
      <c r="X349" t="str">
        <f t="shared" si="6"/>
        <v/>
      </c>
      <c r="Y349" s="5" t="str">
        <f t="shared" si="8"/>
        <v/>
      </c>
    </row>
    <row r="350" spans="23:25" x14ac:dyDescent="0.25">
      <c r="W350" t="str">
        <f t="shared" si="7"/>
        <v/>
      </c>
      <c r="X350" t="str">
        <f t="shared" si="6"/>
        <v/>
      </c>
      <c r="Y350" s="5" t="str">
        <f t="shared" si="8"/>
        <v/>
      </c>
    </row>
    <row r="351" spans="23:25" x14ac:dyDescent="0.25">
      <c r="W351" t="str">
        <f t="shared" si="7"/>
        <v/>
      </c>
      <c r="X351" t="str">
        <f t="shared" si="6"/>
        <v/>
      </c>
      <c r="Y351" s="5" t="str">
        <f t="shared" si="8"/>
        <v/>
      </c>
    </row>
    <row r="352" spans="23:25" x14ac:dyDescent="0.25">
      <c r="W352" t="str">
        <f t="shared" si="7"/>
        <v/>
      </c>
      <c r="X352" t="str">
        <f t="shared" si="6"/>
        <v/>
      </c>
      <c r="Y352" s="5" t="str">
        <f t="shared" si="8"/>
        <v/>
      </c>
    </row>
    <row r="353" spans="23:25" x14ac:dyDescent="0.25">
      <c r="W353" t="str">
        <f t="shared" si="7"/>
        <v/>
      </c>
      <c r="X353" t="str">
        <f t="shared" si="6"/>
        <v/>
      </c>
      <c r="Y353" s="5" t="str">
        <f t="shared" si="8"/>
        <v/>
      </c>
    </row>
    <row r="354" spans="23:25" x14ac:dyDescent="0.25">
      <c r="W354" t="str">
        <f t="shared" si="7"/>
        <v/>
      </c>
      <c r="X354" t="str">
        <f t="shared" si="6"/>
        <v/>
      </c>
      <c r="Y354" s="5" t="str">
        <f t="shared" si="8"/>
        <v/>
      </c>
    </row>
    <row r="355" spans="23:25" x14ac:dyDescent="0.25">
      <c r="W355" t="str">
        <f t="shared" si="7"/>
        <v/>
      </c>
      <c r="X355" t="str">
        <f t="shared" si="6"/>
        <v/>
      </c>
      <c r="Y355" s="5" t="str">
        <f t="shared" si="8"/>
        <v/>
      </c>
    </row>
    <row r="356" spans="23:25" x14ac:dyDescent="0.25">
      <c r="W356" t="str">
        <f t="shared" si="7"/>
        <v/>
      </c>
      <c r="X356" t="str">
        <f t="shared" si="6"/>
        <v/>
      </c>
      <c r="Y356" s="5" t="str">
        <f t="shared" si="8"/>
        <v/>
      </c>
    </row>
    <row r="357" spans="23:25" x14ac:dyDescent="0.25">
      <c r="W357" t="str">
        <f t="shared" si="7"/>
        <v/>
      </c>
      <c r="X357" t="str">
        <f t="shared" si="6"/>
        <v/>
      </c>
      <c r="Y357" s="5" t="str">
        <f t="shared" si="8"/>
        <v/>
      </c>
    </row>
    <row r="358" spans="23:25" x14ac:dyDescent="0.25">
      <c r="W358" t="str">
        <f t="shared" si="7"/>
        <v/>
      </c>
      <c r="X358" t="str">
        <f t="shared" si="6"/>
        <v/>
      </c>
      <c r="Y358" s="5" t="str">
        <f t="shared" si="8"/>
        <v/>
      </c>
    </row>
    <row r="359" spans="23:25" x14ac:dyDescent="0.25">
      <c r="W359" t="str">
        <f t="shared" si="7"/>
        <v/>
      </c>
      <c r="X359" t="str">
        <f t="shared" si="6"/>
        <v/>
      </c>
      <c r="Y359" s="5" t="str">
        <f t="shared" si="8"/>
        <v/>
      </c>
    </row>
    <row r="360" spans="23:25" x14ac:dyDescent="0.25">
      <c r="W360" t="str">
        <f t="shared" si="7"/>
        <v/>
      </c>
      <c r="X360" t="str">
        <f t="shared" si="6"/>
        <v/>
      </c>
      <c r="Y360" s="5" t="str">
        <f t="shared" si="8"/>
        <v/>
      </c>
    </row>
    <row r="361" spans="23:25" x14ac:dyDescent="0.25">
      <c r="W361" t="str">
        <f t="shared" si="7"/>
        <v/>
      </c>
      <c r="X361" t="str">
        <f t="shared" si="6"/>
        <v/>
      </c>
      <c r="Y361" s="5" t="str">
        <f t="shared" si="8"/>
        <v/>
      </c>
    </row>
    <row r="362" spans="23:25" x14ac:dyDescent="0.25">
      <c r="W362" t="str">
        <f t="shared" si="7"/>
        <v/>
      </c>
      <c r="X362" t="str">
        <f t="shared" si="6"/>
        <v/>
      </c>
      <c r="Y362" s="5" t="str">
        <f t="shared" si="8"/>
        <v/>
      </c>
    </row>
    <row r="363" spans="23:25" x14ac:dyDescent="0.25">
      <c r="W363" t="str">
        <f t="shared" si="7"/>
        <v/>
      </c>
      <c r="X363" t="str">
        <f t="shared" si="6"/>
        <v/>
      </c>
      <c r="Y363" s="5" t="str">
        <f t="shared" si="8"/>
        <v/>
      </c>
    </row>
    <row r="364" spans="23:25" x14ac:dyDescent="0.25">
      <c r="W364" t="str">
        <f t="shared" si="7"/>
        <v/>
      </c>
      <c r="X364" t="str">
        <f t="shared" si="6"/>
        <v/>
      </c>
      <c r="Y364" s="5" t="str">
        <f t="shared" si="8"/>
        <v/>
      </c>
    </row>
    <row r="365" spans="23:25" x14ac:dyDescent="0.25">
      <c r="W365" t="str">
        <f t="shared" si="7"/>
        <v/>
      </c>
      <c r="X365" t="str">
        <f t="shared" si="6"/>
        <v/>
      </c>
      <c r="Y365" s="5" t="str">
        <f t="shared" si="8"/>
        <v/>
      </c>
    </row>
    <row r="366" spans="23:25" x14ac:dyDescent="0.25">
      <c r="W366" t="str">
        <f t="shared" si="7"/>
        <v/>
      </c>
      <c r="X366" t="str">
        <f t="shared" si="6"/>
        <v/>
      </c>
      <c r="Y366" s="5" t="str">
        <f t="shared" si="8"/>
        <v/>
      </c>
    </row>
    <row r="367" spans="23:25" x14ac:dyDescent="0.25">
      <c r="W367" t="str">
        <f t="shared" si="7"/>
        <v/>
      </c>
      <c r="X367" t="str">
        <f t="shared" si="6"/>
        <v/>
      </c>
      <c r="Y367" s="5" t="str">
        <f t="shared" si="8"/>
        <v/>
      </c>
    </row>
    <row r="368" spans="23:25" x14ac:dyDescent="0.25">
      <c r="W368" t="str">
        <f t="shared" si="7"/>
        <v/>
      </c>
      <c r="X368" t="str">
        <f t="shared" si="6"/>
        <v/>
      </c>
      <c r="Y368" s="5" t="str">
        <f t="shared" si="8"/>
        <v/>
      </c>
    </row>
    <row r="369" spans="23:25" x14ac:dyDescent="0.25">
      <c r="W369" t="str">
        <f t="shared" si="7"/>
        <v/>
      </c>
      <c r="X369" t="str">
        <f t="shared" si="6"/>
        <v/>
      </c>
      <c r="Y369" s="5" t="str">
        <f t="shared" si="8"/>
        <v/>
      </c>
    </row>
    <row r="370" spans="23:25" x14ac:dyDescent="0.25">
      <c r="W370" t="str">
        <f t="shared" si="7"/>
        <v/>
      </c>
      <c r="X370" t="str">
        <f t="shared" si="6"/>
        <v/>
      </c>
      <c r="Y370" s="5" t="str">
        <f t="shared" si="8"/>
        <v/>
      </c>
    </row>
    <row r="371" spans="23:25" x14ac:dyDescent="0.25">
      <c r="W371" t="str">
        <f t="shared" si="7"/>
        <v/>
      </c>
      <c r="X371" t="str">
        <f t="shared" si="6"/>
        <v/>
      </c>
      <c r="Y371" s="5" t="str">
        <f t="shared" si="8"/>
        <v/>
      </c>
    </row>
    <row r="372" spans="23:25" x14ac:dyDescent="0.25">
      <c r="W372" t="str">
        <f t="shared" si="7"/>
        <v/>
      </c>
      <c r="X372" t="str">
        <f t="shared" si="6"/>
        <v/>
      </c>
      <c r="Y372" s="5" t="str">
        <f t="shared" si="8"/>
        <v/>
      </c>
    </row>
    <row r="373" spans="23:25" x14ac:dyDescent="0.25">
      <c r="W373" t="str">
        <f t="shared" si="7"/>
        <v/>
      </c>
      <c r="X373" t="str">
        <f t="shared" ref="X373:X436" si="9">IF(Y373="","",_xlfn.RANK.EQ(Y373,$Y$4:$Y$2000,1))</f>
        <v/>
      </c>
      <c r="Y373" s="5" t="str">
        <f t="shared" si="8"/>
        <v/>
      </c>
    </row>
    <row r="374" spans="23:25" x14ac:dyDescent="0.25">
      <c r="W374" t="str">
        <f t="shared" si="7"/>
        <v/>
      </c>
      <c r="X374" t="str">
        <f t="shared" si="9"/>
        <v/>
      </c>
      <c r="Y374" s="5" t="str">
        <f t="shared" si="8"/>
        <v/>
      </c>
    </row>
    <row r="375" spans="23:25" x14ac:dyDescent="0.25">
      <c r="W375" t="str">
        <f t="shared" si="7"/>
        <v/>
      </c>
      <c r="X375" t="str">
        <f t="shared" si="9"/>
        <v/>
      </c>
      <c r="Y375" s="5" t="str">
        <f t="shared" si="8"/>
        <v/>
      </c>
    </row>
    <row r="376" spans="23:25" x14ac:dyDescent="0.25">
      <c r="W376" t="str">
        <f t="shared" si="7"/>
        <v/>
      </c>
      <c r="X376" t="str">
        <f t="shared" si="9"/>
        <v/>
      </c>
      <c r="Y376" s="5" t="str">
        <f t="shared" si="8"/>
        <v/>
      </c>
    </row>
    <row r="377" spans="23:25" x14ac:dyDescent="0.25">
      <c r="W377" t="str">
        <f t="shared" si="7"/>
        <v/>
      </c>
      <c r="X377" t="str">
        <f t="shared" si="9"/>
        <v/>
      </c>
      <c r="Y377" s="5" t="str">
        <f t="shared" si="8"/>
        <v/>
      </c>
    </row>
    <row r="378" spans="23:25" x14ac:dyDescent="0.25">
      <c r="W378" t="str">
        <f t="shared" si="7"/>
        <v/>
      </c>
      <c r="X378" t="str">
        <f t="shared" si="9"/>
        <v/>
      </c>
      <c r="Y378" s="5" t="str">
        <f t="shared" si="8"/>
        <v/>
      </c>
    </row>
    <row r="379" spans="23:25" x14ac:dyDescent="0.25">
      <c r="W379" t="str">
        <f t="shared" si="7"/>
        <v/>
      </c>
      <c r="X379" t="str">
        <f t="shared" si="9"/>
        <v/>
      </c>
      <c r="Y379" s="5" t="str">
        <f t="shared" si="8"/>
        <v/>
      </c>
    </row>
    <row r="380" spans="23:25" x14ac:dyDescent="0.25">
      <c r="W380" t="str">
        <f t="shared" si="7"/>
        <v/>
      </c>
      <c r="X380" t="str">
        <f t="shared" si="9"/>
        <v/>
      </c>
      <c r="Y380" s="5" t="str">
        <f t="shared" si="8"/>
        <v/>
      </c>
    </row>
    <row r="381" spans="23:25" x14ac:dyDescent="0.25">
      <c r="W381" t="str">
        <f t="shared" si="7"/>
        <v/>
      </c>
      <c r="X381" t="str">
        <f t="shared" si="9"/>
        <v/>
      </c>
      <c r="Y381" s="5" t="str">
        <f t="shared" si="8"/>
        <v/>
      </c>
    </row>
    <row r="382" spans="23:25" x14ac:dyDescent="0.25">
      <c r="W382" t="str">
        <f t="shared" si="7"/>
        <v/>
      </c>
      <c r="X382" t="str">
        <f t="shared" si="9"/>
        <v/>
      </c>
      <c r="Y382" s="5" t="str">
        <f t="shared" si="8"/>
        <v/>
      </c>
    </row>
    <row r="383" spans="23:25" x14ac:dyDescent="0.25">
      <c r="W383" t="str">
        <f t="shared" si="7"/>
        <v/>
      </c>
      <c r="X383" t="str">
        <f t="shared" si="9"/>
        <v/>
      </c>
      <c r="Y383" s="5" t="str">
        <f t="shared" si="8"/>
        <v/>
      </c>
    </row>
    <row r="384" spans="23:25" x14ac:dyDescent="0.25">
      <c r="W384" t="str">
        <f t="shared" si="7"/>
        <v/>
      </c>
      <c r="X384" t="str">
        <f t="shared" si="9"/>
        <v/>
      </c>
      <c r="Y384" s="5" t="str">
        <f t="shared" si="8"/>
        <v/>
      </c>
    </row>
    <row r="385" spans="23:25" x14ac:dyDescent="0.25">
      <c r="W385" t="str">
        <f t="shared" si="7"/>
        <v/>
      </c>
      <c r="X385" t="str">
        <f t="shared" si="9"/>
        <v/>
      </c>
      <c r="Y385" s="5" t="str">
        <f t="shared" si="8"/>
        <v/>
      </c>
    </row>
    <row r="386" spans="23:25" x14ac:dyDescent="0.25">
      <c r="W386" t="str">
        <f t="shared" si="7"/>
        <v/>
      </c>
      <c r="X386" t="str">
        <f t="shared" si="9"/>
        <v/>
      </c>
      <c r="Y386" s="5" t="str">
        <f t="shared" si="8"/>
        <v/>
      </c>
    </row>
    <row r="387" spans="23:25" x14ac:dyDescent="0.25">
      <c r="W387" t="str">
        <f t="shared" si="7"/>
        <v/>
      </c>
      <c r="X387" t="str">
        <f t="shared" si="9"/>
        <v/>
      </c>
      <c r="Y387" s="5" t="str">
        <f t="shared" si="8"/>
        <v/>
      </c>
    </row>
    <row r="388" spans="23:25" x14ac:dyDescent="0.25">
      <c r="W388" t="str">
        <f t="shared" si="7"/>
        <v/>
      </c>
      <c r="X388" t="str">
        <f t="shared" si="9"/>
        <v/>
      </c>
      <c r="Y388" s="5" t="str">
        <f t="shared" si="8"/>
        <v/>
      </c>
    </row>
    <row r="389" spans="23:25" x14ac:dyDescent="0.25">
      <c r="W389" t="str">
        <f t="shared" ref="W389:W452" si="10">IF(OR(B389="",ISBLANK(B389)),"",B389)</f>
        <v/>
      </c>
      <c r="X389" t="str">
        <f t="shared" si="9"/>
        <v/>
      </c>
      <c r="Y389" s="5" t="str">
        <f t="shared" ref="Y389:Y452" si="11">IF(OR(C389+D389="",ISBLANK(C389)),"",C389+D389)</f>
        <v/>
      </c>
    </row>
    <row r="390" spans="23:25" x14ac:dyDescent="0.25">
      <c r="W390" t="str">
        <f t="shared" si="10"/>
        <v/>
      </c>
      <c r="X390" t="str">
        <f t="shared" si="9"/>
        <v/>
      </c>
      <c r="Y390" s="5" t="str">
        <f t="shared" si="11"/>
        <v/>
      </c>
    </row>
    <row r="391" spans="23:25" x14ac:dyDescent="0.25">
      <c r="W391" t="str">
        <f t="shared" si="10"/>
        <v/>
      </c>
      <c r="X391" t="str">
        <f t="shared" si="9"/>
        <v/>
      </c>
      <c r="Y391" s="5" t="str">
        <f t="shared" si="11"/>
        <v/>
      </c>
    </row>
    <row r="392" spans="23:25" x14ac:dyDescent="0.25">
      <c r="W392" t="str">
        <f t="shared" si="10"/>
        <v/>
      </c>
      <c r="X392" t="str">
        <f t="shared" si="9"/>
        <v/>
      </c>
      <c r="Y392" s="5" t="str">
        <f t="shared" si="11"/>
        <v/>
      </c>
    </row>
    <row r="393" spans="23:25" x14ac:dyDescent="0.25">
      <c r="W393" t="str">
        <f t="shared" si="10"/>
        <v/>
      </c>
      <c r="X393" t="str">
        <f t="shared" si="9"/>
        <v/>
      </c>
      <c r="Y393" s="5" t="str">
        <f t="shared" si="11"/>
        <v/>
      </c>
    </row>
    <row r="394" spans="23:25" x14ac:dyDescent="0.25">
      <c r="W394" t="str">
        <f t="shared" si="10"/>
        <v/>
      </c>
      <c r="X394" t="str">
        <f t="shared" si="9"/>
        <v/>
      </c>
      <c r="Y394" s="5" t="str">
        <f t="shared" si="11"/>
        <v/>
      </c>
    </row>
    <row r="395" spans="23:25" x14ac:dyDescent="0.25">
      <c r="W395" t="str">
        <f t="shared" si="10"/>
        <v/>
      </c>
      <c r="X395" t="str">
        <f t="shared" si="9"/>
        <v/>
      </c>
      <c r="Y395" s="5" t="str">
        <f t="shared" si="11"/>
        <v/>
      </c>
    </row>
    <row r="396" spans="23:25" x14ac:dyDescent="0.25">
      <c r="W396" t="str">
        <f t="shared" si="10"/>
        <v/>
      </c>
      <c r="X396" t="str">
        <f t="shared" si="9"/>
        <v/>
      </c>
      <c r="Y396" s="5" t="str">
        <f t="shared" si="11"/>
        <v/>
      </c>
    </row>
    <row r="397" spans="23:25" x14ac:dyDescent="0.25">
      <c r="W397" t="str">
        <f t="shared" si="10"/>
        <v/>
      </c>
      <c r="X397" t="str">
        <f t="shared" si="9"/>
        <v/>
      </c>
      <c r="Y397" s="5" t="str">
        <f t="shared" si="11"/>
        <v/>
      </c>
    </row>
    <row r="398" spans="23:25" x14ac:dyDescent="0.25">
      <c r="W398" t="str">
        <f t="shared" si="10"/>
        <v/>
      </c>
      <c r="X398" t="str">
        <f t="shared" si="9"/>
        <v/>
      </c>
      <c r="Y398" s="5" t="str">
        <f t="shared" si="11"/>
        <v/>
      </c>
    </row>
    <row r="399" spans="23:25" x14ac:dyDescent="0.25">
      <c r="W399" t="str">
        <f t="shared" si="10"/>
        <v/>
      </c>
      <c r="X399" t="str">
        <f t="shared" si="9"/>
        <v/>
      </c>
      <c r="Y399" s="5" t="str">
        <f t="shared" si="11"/>
        <v/>
      </c>
    </row>
    <row r="400" spans="23:25" x14ac:dyDescent="0.25">
      <c r="W400" t="str">
        <f t="shared" si="10"/>
        <v/>
      </c>
      <c r="X400" t="str">
        <f t="shared" si="9"/>
        <v/>
      </c>
      <c r="Y400" s="5" t="str">
        <f t="shared" si="11"/>
        <v/>
      </c>
    </row>
    <row r="401" spans="23:25" x14ac:dyDescent="0.25">
      <c r="W401" t="str">
        <f t="shared" si="10"/>
        <v/>
      </c>
      <c r="X401" t="str">
        <f t="shared" si="9"/>
        <v/>
      </c>
      <c r="Y401" s="5" t="str">
        <f t="shared" si="11"/>
        <v/>
      </c>
    </row>
    <row r="402" spans="23:25" x14ac:dyDescent="0.25">
      <c r="W402" t="str">
        <f t="shared" si="10"/>
        <v/>
      </c>
      <c r="X402" t="str">
        <f t="shared" si="9"/>
        <v/>
      </c>
      <c r="Y402" s="5" t="str">
        <f t="shared" si="11"/>
        <v/>
      </c>
    </row>
    <row r="403" spans="23:25" x14ac:dyDescent="0.25">
      <c r="W403" t="str">
        <f t="shared" si="10"/>
        <v/>
      </c>
      <c r="X403" t="str">
        <f t="shared" si="9"/>
        <v/>
      </c>
      <c r="Y403" s="5" t="str">
        <f t="shared" si="11"/>
        <v/>
      </c>
    </row>
    <row r="404" spans="23:25" x14ac:dyDescent="0.25">
      <c r="W404" t="str">
        <f t="shared" si="10"/>
        <v/>
      </c>
      <c r="X404" t="str">
        <f t="shared" si="9"/>
        <v/>
      </c>
      <c r="Y404" s="5" t="str">
        <f t="shared" si="11"/>
        <v/>
      </c>
    </row>
    <row r="405" spans="23:25" x14ac:dyDescent="0.25">
      <c r="W405" t="str">
        <f t="shared" si="10"/>
        <v/>
      </c>
      <c r="X405" t="str">
        <f t="shared" si="9"/>
        <v/>
      </c>
      <c r="Y405" s="5" t="str">
        <f t="shared" si="11"/>
        <v/>
      </c>
    </row>
    <row r="406" spans="23:25" x14ac:dyDescent="0.25">
      <c r="W406" t="str">
        <f t="shared" si="10"/>
        <v/>
      </c>
      <c r="X406" t="str">
        <f t="shared" si="9"/>
        <v/>
      </c>
      <c r="Y406" s="5" t="str">
        <f t="shared" si="11"/>
        <v/>
      </c>
    </row>
    <row r="407" spans="23:25" x14ac:dyDescent="0.25">
      <c r="W407" t="str">
        <f t="shared" si="10"/>
        <v/>
      </c>
      <c r="X407" t="str">
        <f t="shared" si="9"/>
        <v/>
      </c>
      <c r="Y407" s="5" t="str">
        <f t="shared" si="11"/>
        <v/>
      </c>
    </row>
    <row r="408" spans="23:25" x14ac:dyDescent="0.25">
      <c r="W408" t="str">
        <f t="shared" si="10"/>
        <v/>
      </c>
      <c r="X408" t="str">
        <f t="shared" si="9"/>
        <v/>
      </c>
      <c r="Y408" s="5" t="str">
        <f t="shared" si="11"/>
        <v/>
      </c>
    </row>
    <row r="409" spans="23:25" x14ac:dyDescent="0.25">
      <c r="W409" t="str">
        <f t="shared" si="10"/>
        <v/>
      </c>
      <c r="X409" t="str">
        <f t="shared" si="9"/>
        <v/>
      </c>
      <c r="Y409" s="5" t="str">
        <f t="shared" si="11"/>
        <v/>
      </c>
    </row>
    <row r="410" spans="23:25" x14ac:dyDescent="0.25">
      <c r="W410" t="str">
        <f t="shared" si="10"/>
        <v/>
      </c>
      <c r="X410" t="str">
        <f t="shared" si="9"/>
        <v/>
      </c>
      <c r="Y410" s="5" t="str">
        <f t="shared" si="11"/>
        <v/>
      </c>
    </row>
    <row r="411" spans="23:25" x14ac:dyDescent="0.25">
      <c r="W411" t="str">
        <f t="shared" si="10"/>
        <v/>
      </c>
      <c r="X411" t="str">
        <f t="shared" si="9"/>
        <v/>
      </c>
      <c r="Y411" s="5" t="str">
        <f t="shared" si="11"/>
        <v/>
      </c>
    </row>
    <row r="412" spans="23:25" x14ac:dyDescent="0.25">
      <c r="W412" t="str">
        <f t="shared" si="10"/>
        <v/>
      </c>
      <c r="X412" t="str">
        <f t="shared" si="9"/>
        <v/>
      </c>
      <c r="Y412" s="5" t="str">
        <f t="shared" si="11"/>
        <v/>
      </c>
    </row>
    <row r="413" spans="23:25" x14ac:dyDescent="0.25">
      <c r="W413" t="str">
        <f t="shared" si="10"/>
        <v/>
      </c>
      <c r="X413" t="str">
        <f t="shared" si="9"/>
        <v/>
      </c>
      <c r="Y413" s="5" t="str">
        <f t="shared" si="11"/>
        <v/>
      </c>
    </row>
    <row r="414" spans="23:25" x14ac:dyDescent="0.25">
      <c r="W414" t="str">
        <f t="shared" si="10"/>
        <v/>
      </c>
      <c r="X414" t="str">
        <f t="shared" si="9"/>
        <v/>
      </c>
      <c r="Y414" s="5" t="str">
        <f t="shared" si="11"/>
        <v/>
      </c>
    </row>
    <row r="415" spans="23:25" x14ac:dyDescent="0.25">
      <c r="W415" t="str">
        <f t="shared" si="10"/>
        <v/>
      </c>
      <c r="X415" t="str">
        <f t="shared" si="9"/>
        <v/>
      </c>
      <c r="Y415" s="5" t="str">
        <f t="shared" si="11"/>
        <v/>
      </c>
    </row>
    <row r="416" spans="23:25" x14ac:dyDescent="0.25">
      <c r="W416" t="str">
        <f t="shared" si="10"/>
        <v/>
      </c>
      <c r="X416" t="str">
        <f t="shared" si="9"/>
        <v/>
      </c>
      <c r="Y416" s="5" t="str">
        <f t="shared" si="11"/>
        <v/>
      </c>
    </row>
    <row r="417" spans="23:25" x14ac:dyDescent="0.25">
      <c r="W417" t="str">
        <f t="shared" si="10"/>
        <v/>
      </c>
      <c r="X417" t="str">
        <f t="shared" si="9"/>
        <v/>
      </c>
      <c r="Y417" s="5" t="str">
        <f t="shared" si="11"/>
        <v/>
      </c>
    </row>
    <row r="418" spans="23:25" x14ac:dyDescent="0.25">
      <c r="W418" t="str">
        <f t="shared" si="10"/>
        <v/>
      </c>
      <c r="X418" t="str">
        <f t="shared" si="9"/>
        <v/>
      </c>
      <c r="Y418" s="5" t="str">
        <f t="shared" si="11"/>
        <v/>
      </c>
    </row>
    <row r="419" spans="23:25" x14ac:dyDescent="0.25">
      <c r="W419" t="str">
        <f t="shared" si="10"/>
        <v/>
      </c>
      <c r="X419" t="str">
        <f t="shared" si="9"/>
        <v/>
      </c>
      <c r="Y419" s="5" t="str">
        <f t="shared" si="11"/>
        <v/>
      </c>
    </row>
    <row r="420" spans="23:25" x14ac:dyDescent="0.25">
      <c r="W420" t="str">
        <f t="shared" si="10"/>
        <v/>
      </c>
      <c r="X420" t="str">
        <f t="shared" si="9"/>
        <v/>
      </c>
      <c r="Y420" s="5" t="str">
        <f t="shared" si="11"/>
        <v/>
      </c>
    </row>
    <row r="421" spans="23:25" x14ac:dyDescent="0.25">
      <c r="W421" t="str">
        <f t="shared" si="10"/>
        <v/>
      </c>
      <c r="X421" t="str">
        <f t="shared" si="9"/>
        <v/>
      </c>
      <c r="Y421" s="5" t="str">
        <f t="shared" si="11"/>
        <v/>
      </c>
    </row>
    <row r="422" spans="23:25" x14ac:dyDescent="0.25">
      <c r="W422" t="str">
        <f t="shared" si="10"/>
        <v/>
      </c>
      <c r="X422" t="str">
        <f t="shared" si="9"/>
        <v/>
      </c>
      <c r="Y422" s="5" t="str">
        <f t="shared" si="11"/>
        <v/>
      </c>
    </row>
    <row r="423" spans="23:25" x14ac:dyDescent="0.25">
      <c r="W423" t="str">
        <f t="shared" si="10"/>
        <v/>
      </c>
      <c r="X423" t="str">
        <f t="shared" si="9"/>
        <v/>
      </c>
      <c r="Y423" s="5" t="str">
        <f t="shared" si="11"/>
        <v/>
      </c>
    </row>
    <row r="424" spans="23:25" x14ac:dyDescent="0.25">
      <c r="W424" t="str">
        <f t="shared" si="10"/>
        <v/>
      </c>
      <c r="X424" t="str">
        <f t="shared" si="9"/>
        <v/>
      </c>
      <c r="Y424" s="5" t="str">
        <f t="shared" si="11"/>
        <v/>
      </c>
    </row>
    <row r="425" spans="23:25" x14ac:dyDescent="0.25">
      <c r="W425" t="str">
        <f t="shared" si="10"/>
        <v/>
      </c>
      <c r="X425" t="str">
        <f t="shared" si="9"/>
        <v/>
      </c>
      <c r="Y425" s="5" t="str">
        <f t="shared" si="11"/>
        <v/>
      </c>
    </row>
    <row r="426" spans="23:25" x14ac:dyDescent="0.25">
      <c r="W426" t="str">
        <f t="shared" si="10"/>
        <v/>
      </c>
      <c r="X426" t="str">
        <f t="shared" si="9"/>
        <v/>
      </c>
      <c r="Y426" s="5" t="str">
        <f t="shared" si="11"/>
        <v/>
      </c>
    </row>
    <row r="427" spans="23:25" x14ac:dyDescent="0.25">
      <c r="W427" t="str">
        <f t="shared" si="10"/>
        <v/>
      </c>
      <c r="X427" t="str">
        <f t="shared" si="9"/>
        <v/>
      </c>
      <c r="Y427" s="5" t="str">
        <f t="shared" si="11"/>
        <v/>
      </c>
    </row>
    <row r="428" spans="23:25" x14ac:dyDescent="0.25">
      <c r="W428" t="str">
        <f t="shared" si="10"/>
        <v/>
      </c>
      <c r="X428" t="str">
        <f t="shared" si="9"/>
        <v/>
      </c>
      <c r="Y428" s="5" t="str">
        <f t="shared" si="11"/>
        <v/>
      </c>
    </row>
    <row r="429" spans="23:25" x14ac:dyDescent="0.25">
      <c r="W429" t="str">
        <f t="shared" si="10"/>
        <v/>
      </c>
      <c r="X429" t="str">
        <f t="shared" si="9"/>
        <v/>
      </c>
      <c r="Y429" s="5" t="str">
        <f t="shared" si="11"/>
        <v/>
      </c>
    </row>
    <row r="430" spans="23:25" x14ac:dyDescent="0.25">
      <c r="W430" t="str">
        <f t="shared" si="10"/>
        <v/>
      </c>
      <c r="X430" t="str">
        <f t="shared" si="9"/>
        <v/>
      </c>
      <c r="Y430" s="5" t="str">
        <f t="shared" si="11"/>
        <v/>
      </c>
    </row>
    <row r="431" spans="23:25" x14ac:dyDescent="0.25">
      <c r="W431" t="str">
        <f t="shared" si="10"/>
        <v/>
      </c>
      <c r="X431" t="str">
        <f t="shared" si="9"/>
        <v/>
      </c>
      <c r="Y431" s="5" t="str">
        <f t="shared" si="11"/>
        <v/>
      </c>
    </row>
    <row r="432" spans="23:25" x14ac:dyDescent="0.25">
      <c r="W432" t="str">
        <f t="shared" si="10"/>
        <v/>
      </c>
      <c r="X432" t="str">
        <f t="shared" si="9"/>
        <v/>
      </c>
      <c r="Y432" s="5" t="str">
        <f t="shared" si="11"/>
        <v/>
      </c>
    </row>
    <row r="433" spans="23:25" x14ac:dyDescent="0.25">
      <c r="W433" t="str">
        <f t="shared" si="10"/>
        <v/>
      </c>
      <c r="X433" t="str">
        <f t="shared" si="9"/>
        <v/>
      </c>
      <c r="Y433" s="5" t="str">
        <f t="shared" si="11"/>
        <v/>
      </c>
    </row>
    <row r="434" spans="23:25" x14ac:dyDescent="0.25">
      <c r="W434" t="str">
        <f t="shared" si="10"/>
        <v/>
      </c>
      <c r="X434" t="str">
        <f t="shared" si="9"/>
        <v/>
      </c>
      <c r="Y434" s="5" t="str">
        <f t="shared" si="11"/>
        <v/>
      </c>
    </row>
    <row r="435" spans="23:25" x14ac:dyDescent="0.25">
      <c r="W435" t="str">
        <f t="shared" si="10"/>
        <v/>
      </c>
      <c r="X435" t="str">
        <f t="shared" si="9"/>
        <v/>
      </c>
      <c r="Y435" s="5" t="str">
        <f t="shared" si="11"/>
        <v/>
      </c>
    </row>
    <row r="436" spans="23:25" x14ac:dyDescent="0.25">
      <c r="W436" t="str">
        <f t="shared" si="10"/>
        <v/>
      </c>
      <c r="X436" t="str">
        <f t="shared" si="9"/>
        <v/>
      </c>
      <c r="Y436" s="5" t="str">
        <f t="shared" si="11"/>
        <v/>
      </c>
    </row>
    <row r="437" spans="23:25" x14ac:dyDescent="0.25">
      <c r="W437" t="str">
        <f t="shared" si="10"/>
        <v/>
      </c>
      <c r="X437" t="str">
        <f t="shared" ref="X437:X500" si="12">IF(Y437="","",_xlfn.RANK.EQ(Y437,$Y$4:$Y$2000,1))</f>
        <v/>
      </c>
      <c r="Y437" s="5" t="str">
        <f t="shared" si="11"/>
        <v/>
      </c>
    </row>
    <row r="438" spans="23:25" x14ac:dyDescent="0.25">
      <c r="W438" t="str">
        <f t="shared" si="10"/>
        <v/>
      </c>
      <c r="X438" t="str">
        <f t="shared" si="12"/>
        <v/>
      </c>
      <c r="Y438" s="5" t="str">
        <f t="shared" si="11"/>
        <v/>
      </c>
    </row>
    <row r="439" spans="23:25" x14ac:dyDescent="0.25">
      <c r="W439" t="str">
        <f t="shared" si="10"/>
        <v/>
      </c>
      <c r="X439" t="str">
        <f t="shared" si="12"/>
        <v/>
      </c>
      <c r="Y439" s="5" t="str">
        <f t="shared" si="11"/>
        <v/>
      </c>
    </row>
    <row r="440" spans="23:25" x14ac:dyDescent="0.25">
      <c r="W440" t="str">
        <f t="shared" si="10"/>
        <v/>
      </c>
      <c r="X440" t="str">
        <f t="shared" si="12"/>
        <v/>
      </c>
      <c r="Y440" s="5" t="str">
        <f t="shared" si="11"/>
        <v/>
      </c>
    </row>
    <row r="441" spans="23:25" x14ac:dyDescent="0.25">
      <c r="W441" t="str">
        <f t="shared" si="10"/>
        <v/>
      </c>
      <c r="X441" t="str">
        <f t="shared" si="12"/>
        <v/>
      </c>
      <c r="Y441" s="5" t="str">
        <f t="shared" si="11"/>
        <v/>
      </c>
    </row>
    <row r="442" spans="23:25" x14ac:dyDescent="0.25">
      <c r="W442" t="str">
        <f t="shared" si="10"/>
        <v/>
      </c>
      <c r="X442" t="str">
        <f t="shared" si="12"/>
        <v/>
      </c>
      <c r="Y442" s="5" t="str">
        <f t="shared" si="11"/>
        <v/>
      </c>
    </row>
    <row r="443" spans="23:25" x14ac:dyDescent="0.25">
      <c r="W443" t="str">
        <f t="shared" si="10"/>
        <v/>
      </c>
      <c r="X443" t="str">
        <f t="shared" si="12"/>
        <v/>
      </c>
      <c r="Y443" s="5" t="str">
        <f t="shared" si="11"/>
        <v/>
      </c>
    </row>
    <row r="444" spans="23:25" x14ac:dyDescent="0.25">
      <c r="W444" t="str">
        <f t="shared" si="10"/>
        <v/>
      </c>
      <c r="X444" t="str">
        <f t="shared" si="12"/>
        <v/>
      </c>
      <c r="Y444" s="5" t="str">
        <f t="shared" si="11"/>
        <v/>
      </c>
    </row>
    <row r="445" spans="23:25" x14ac:dyDescent="0.25">
      <c r="W445" t="str">
        <f t="shared" si="10"/>
        <v/>
      </c>
      <c r="X445" t="str">
        <f t="shared" si="12"/>
        <v/>
      </c>
      <c r="Y445" s="5" t="str">
        <f t="shared" si="11"/>
        <v/>
      </c>
    </row>
    <row r="446" spans="23:25" x14ac:dyDescent="0.25">
      <c r="W446" t="str">
        <f t="shared" si="10"/>
        <v/>
      </c>
      <c r="X446" t="str">
        <f t="shared" si="12"/>
        <v/>
      </c>
      <c r="Y446" s="5" t="str">
        <f t="shared" si="11"/>
        <v/>
      </c>
    </row>
    <row r="447" spans="23:25" x14ac:dyDescent="0.25">
      <c r="W447" t="str">
        <f t="shared" si="10"/>
        <v/>
      </c>
      <c r="X447" t="str">
        <f t="shared" si="12"/>
        <v/>
      </c>
      <c r="Y447" s="5" t="str">
        <f t="shared" si="11"/>
        <v/>
      </c>
    </row>
    <row r="448" spans="23:25" x14ac:dyDescent="0.25">
      <c r="W448" t="str">
        <f t="shared" si="10"/>
        <v/>
      </c>
      <c r="X448" t="str">
        <f t="shared" si="12"/>
        <v/>
      </c>
      <c r="Y448" s="5" t="str">
        <f t="shared" si="11"/>
        <v/>
      </c>
    </row>
    <row r="449" spans="23:25" x14ac:dyDescent="0.25">
      <c r="W449" t="str">
        <f t="shared" si="10"/>
        <v/>
      </c>
      <c r="X449" t="str">
        <f t="shared" si="12"/>
        <v/>
      </c>
      <c r="Y449" s="5" t="str">
        <f t="shared" si="11"/>
        <v/>
      </c>
    </row>
    <row r="450" spans="23:25" x14ac:dyDescent="0.25">
      <c r="W450" t="str">
        <f t="shared" si="10"/>
        <v/>
      </c>
      <c r="X450" t="str">
        <f t="shared" si="12"/>
        <v/>
      </c>
      <c r="Y450" s="5" t="str">
        <f t="shared" si="11"/>
        <v/>
      </c>
    </row>
    <row r="451" spans="23:25" x14ac:dyDescent="0.25">
      <c r="W451" t="str">
        <f t="shared" si="10"/>
        <v/>
      </c>
      <c r="X451" t="str">
        <f t="shared" si="12"/>
        <v/>
      </c>
      <c r="Y451" s="5" t="str">
        <f t="shared" si="11"/>
        <v/>
      </c>
    </row>
    <row r="452" spans="23:25" x14ac:dyDescent="0.25">
      <c r="W452" t="str">
        <f t="shared" si="10"/>
        <v/>
      </c>
      <c r="X452" t="str">
        <f t="shared" si="12"/>
        <v/>
      </c>
      <c r="Y452" s="5" t="str">
        <f t="shared" si="11"/>
        <v/>
      </c>
    </row>
    <row r="453" spans="23:25" x14ac:dyDescent="0.25">
      <c r="W453" t="str">
        <f t="shared" ref="W453:W516" si="13">IF(OR(B453="",ISBLANK(B453)),"",B453)</f>
        <v/>
      </c>
      <c r="X453" t="str">
        <f t="shared" si="12"/>
        <v/>
      </c>
      <c r="Y453" s="5" t="str">
        <f t="shared" ref="Y453:Y516" si="14">IF(OR(C453+D453="",ISBLANK(C453)),"",C453+D453)</f>
        <v/>
      </c>
    </row>
    <row r="454" spans="23:25" x14ac:dyDescent="0.25">
      <c r="W454" t="str">
        <f t="shared" si="13"/>
        <v/>
      </c>
      <c r="X454" t="str">
        <f t="shared" si="12"/>
        <v/>
      </c>
      <c r="Y454" s="5" t="str">
        <f t="shared" si="14"/>
        <v/>
      </c>
    </row>
    <row r="455" spans="23:25" x14ac:dyDescent="0.25">
      <c r="W455" t="str">
        <f t="shared" si="13"/>
        <v/>
      </c>
      <c r="X455" t="str">
        <f t="shared" si="12"/>
        <v/>
      </c>
      <c r="Y455" s="5" t="str">
        <f t="shared" si="14"/>
        <v/>
      </c>
    </row>
    <row r="456" spans="23:25" x14ac:dyDescent="0.25">
      <c r="W456" t="str">
        <f t="shared" si="13"/>
        <v/>
      </c>
      <c r="X456" t="str">
        <f t="shared" si="12"/>
        <v/>
      </c>
      <c r="Y456" s="5" t="str">
        <f t="shared" si="14"/>
        <v/>
      </c>
    </row>
    <row r="457" spans="23:25" x14ac:dyDescent="0.25">
      <c r="W457" t="str">
        <f t="shared" si="13"/>
        <v/>
      </c>
      <c r="X457" t="str">
        <f t="shared" si="12"/>
        <v/>
      </c>
      <c r="Y457" s="5" t="str">
        <f t="shared" si="14"/>
        <v/>
      </c>
    </row>
    <row r="458" spans="23:25" x14ac:dyDescent="0.25">
      <c r="W458" t="str">
        <f t="shared" si="13"/>
        <v/>
      </c>
      <c r="X458" t="str">
        <f t="shared" si="12"/>
        <v/>
      </c>
      <c r="Y458" s="5" t="str">
        <f t="shared" si="14"/>
        <v/>
      </c>
    </row>
    <row r="459" spans="23:25" x14ac:dyDescent="0.25">
      <c r="W459" t="str">
        <f t="shared" si="13"/>
        <v/>
      </c>
      <c r="X459" t="str">
        <f t="shared" si="12"/>
        <v/>
      </c>
      <c r="Y459" s="5" t="str">
        <f t="shared" si="14"/>
        <v/>
      </c>
    </row>
    <row r="460" spans="23:25" x14ac:dyDescent="0.25">
      <c r="W460" t="str">
        <f t="shared" si="13"/>
        <v/>
      </c>
      <c r="X460" t="str">
        <f t="shared" si="12"/>
        <v/>
      </c>
      <c r="Y460" s="5" t="str">
        <f t="shared" si="14"/>
        <v/>
      </c>
    </row>
    <row r="461" spans="23:25" x14ac:dyDescent="0.25">
      <c r="W461" t="str">
        <f t="shared" si="13"/>
        <v/>
      </c>
      <c r="X461" t="str">
        <f t="shared" si="12"/>
        <v/>
      </c>
      <c r="Y461" s="5" t="str">
        <f t="shared" si="14"/>
        <v/>
      </c>
    </row>
    <row r="462" spans="23:25" x14ac:dyDescent="0.25">
      <c r="W462" t="str">
        <f t="shared" si="13"/>
        <v/>
      </c>
      <c r="X462" t="str">
        <f t="shared" si="12"/>
        <v/>
      </c>
      <c r="Y462" s="5" t="str">
        <f t="shared" si="14"/>
        <v/>
      </c>
    </row>
    <row r="463" spans="23:25" x14ac:dyDescent="0.25">
      <c r="W463" t="str">
        <f t="shared" si="13"/>
        <v/>
      </c>
      <c r="X463" t="str">
        <f t="shared" si="12"/>
        <v/>
      </c>
      <c r="Y463" s="5" t="str">
        <f t="shared" si="14"/>
        <v/>
      </c>
    </row>
    <row r="464" spans="23:25" x14ac:dyDescent="0.25">
      <c r="W464" t="str">
        <f t="shared" si="13"/>
        <v/>
      </c>
      <c r="X464" t="str">
        <f t="shared" si="12"/>
        <v/>
      </c>
      <c r="Y464" s="5" t="str">
        <f t="shared" si="14"/>
        <v/>
      </c>
    </row>
    <row r="465" spans="23:25" x14ac:dyDescent="0.25">
      <c r="W465" t="str">
        <f t="shared" si="13"/>
        <v/>
      </c>
      <c r="X465" t="str">
        <f t="shared" si="12"/>
        <v/>
      </c>
      <c r="Y465" s="5" t="str">
        <f t="shared" si="14"/>
        <v/>
      </c>
    </row>
    <row r="466" spans="23:25" x14ac:dyDescent="0.25">
      <c r="W466" t="str">
        <f t="shared" si="13"/>
        <v/>
      </c>
      <c r="X466" t="str">
        <f t="shared" si="12"/>
        <v/>
      </c>
      <c r="Y466" s="5" t="str">
        <f t="shared" si="14"/>
        <v/>
      </c>
    </row>
    <row r="467" spans="23:25" x14ac:dyDescent="0.25">
      <c r="W467" t="str">
        <f t="shared" si="13"/>
        <v/>
      </c>
      <c r="X467" t="str">
        <f t="shared" si="12"/>
        <v/>
      </c>
      <c r="Y467" s="5" t="str">
        <f t="shared" si="14"/>
        <v/>
      </c>
    </row>
    <row r="468" spans="23:25" x14ac:dyDescent="0.25">
      <c r="W468" t="str">
        <f t="shared" si="13"/>
        <v/>
      </c>
      <c r="X468" t="str">
        <f t="shared" si="12"/>
        <v/>
      </c>
      <c r="Y468" s="5" t="str">
        <f t="shared" si="14"/>
        <v/>
      </c>
    </row>
    <row r="469" spans="23:25" x14ac:dyDescent="0.25">
      <c r="W469" t="str">
        <f t="shared" si="13"/>
        <v/>
      </c>
      <c r="X469" t="str">
        <f t="shared" si="12"/>
        <v/>
      </c>
      <c r="Y469" s="5" t="str">
        <f t="shared" si="14"/>
        <v/>
      </c>
    </row>
    <row r="470" spans="23:25" x14ac:dyDescent="0.25">
      <c r="W470" t="str">
        <f t="shared" si="13"/>
        <v/>
      </c>
      <c r="X470" t="str">
        <f t="shared" si="12"/>
        <v/>
      </c>
      <c r="Y470" s="5" t="str">
        <f t="shared" si="14"/>
        <v/>
      </c>
    </row>
    <row r="471" spans="23:25" x14ac:dyDescent="0.25">
      <c r="W471" t="str">
        <f t="shared" si="13"/>
        <v/>
      </c>
      <c r="X471" t="str">
        <f t="shared" si="12"/>
        <v/>
      </c>
      <c r="Y471" s="5" t="str">
        <f t="shared" si="14"/>
        <v/>
      </c>
    </row>
    <row r="472" spans="23:25" x14ac:dyDescent="0.25">
      <c r="W472" t="str">
        <f t="shared" si="13"/>
        <v/>
      </c>
      <c r="X472" t="str">
        <f t="shared" si="12"/>
        <v/>
      </c>
      <c r="Y472" s="5" t="str">
        <f t="shared" si="14"/>
        <v/>
      </c>
    </row>
    <row r="473" spans="23:25" x14ac:dyDescent="0.25">
      <c r="W473" t="str">
        <f t="shared" si="13"/>
        <v/>
      </c>
      <c r="X473" t="str">
        <f t="shared" si="12"/>
        <v/>
      </c>
      <c r="Y473" s="5" t="str">
        <f t="shared" si="14"/>
        <v/>
      </c>
    </row>
    <row r="474" spans="23:25" x14ac:dyDescent="0.25">
      <c r="W474" t="str">
        <f t="shared" si="13"/>
        <v/>
      </c>
      <c r="X474" t="str">
        <f t="shared" si="12"/>
        <v/>
      </c>
      <c r="Y474" s="5" t="str">
        <f t="shared" si="14"/>
        <v/>
      </c>
    </row>
    <row r="475" spans="23:25" x14ac:dyDescent="0.25">
      <c r="W475" t="str">
        <f t="shared" si="13"/>
        <v/>
      </c>
      <c r="X475" t="str">
        <f t="shared" si="12"/>
        <v/>
      </c>
      <c r="Y475" s="5" t="str">
        <f t="shared" si="14"/>
        <v/>
      </c>
    </row>
    <row r="476" spans="23:25" x14ac:dyDescent="0.25">
      <c r="W476" t="str">
        <f t="shared" si="13"/>
        <v/>
      </c>
      <c r="X476" t="str">
        <f t="shared" si="12"/>
        <v/>
      </c>
      <c r="Y476" s="5" t="str">
        <f t="shared" si="14"/>
        <v/>
      </c>
    </row>
    <row r="477" spans="23:25" x14ac:dyDescent="0.25">
      <c r="W477" t="str">
        <f t="shared" si="13"/>
        <v/>
      </c>
      <c r="X477" t="str">
        <f t="shared" si="12"/>
        <v/>
      </c>
      <c r="Y477" s="5" t="str">
        <f t="shared" si="14"/>
        <v/>
      </c>
    </row>
    <row r="478" spans="23:25" x14ac:dyDescent="0.25">
      <c r="W478" t="str">
        <f t="shared" si="13"/>
        <v/>
      </c>
      <c r="X478" t="str">
        <f t="shared" si="12"/>
        <v/>
      </c>
      <c r="Y478" s="5" t="str">
        <f t="shared" si="14"/>
        <v/>
      </c>
    </row>
    <row r="479" spans="23:25" x14ac:dyDescent="0.25">
      <c r="W479" t="str">
        <f t="shared" si="13"/>
        <v/>
      </c>
      <c r="X479" t="str">
        <f t="shared" si="12"/>
        <v/>
      </c>
      <c r="Y479" s="5" t="str">
        <f t="shared" si="14"/>
        <v/>
      </c>
    </row>
    <row r="480" spans="23:25" x14ac:dyDescent="0.25">
      <c r="W480" t="str">
        <f t="shared" si="13"/>
        <v/>
      </c>
      <c r="X480" t="str">
        <f t="shared" si="12"/>
        <v/>
      </c>
      <c r="Y480" s="5" t="str">
        <f t="shared" si="14"/>
        <v/>
      </c>
    </row>
    <row r="481" spans="23:25" x14ac:dyDescent="0.25">
      <c r="W481" t="str">
        <f t="shared" si="13"/>
        <v/>
      </c>
      <c r="X481" t="str">
        <f t="shared" si="12"/>
        <v/>
      </c>
      <c r="Y481" s="5" t="str">
        <f t="shared" si="14"/>
        <v/>
      </c>
    </row>
    <row r="482" spans="23:25" x14ac:dyDescent="0.25">
      <c r="W482" t="str">
        <f t="shared" si="13"/>
        <v/>
      </c>
      <c r="X482" t="str">
        <f t="shared" si="12"/>
        <v/>
      </c>
      <c r="Y482" s="5" t="str">
        <f t="shared" si="14"/>
        <v/>
      </c>
    </row>
    <row r="483" spans="23:25" x14ac:dyDescent="0.25">
      <c r="W483" t="str">
        <f t="shared" si="13"/>
        <v/>
      </c>
      <c r="X483" t="str">
        <f t="shared" si="12"/>
        <v/>
      </c>
      <c r="Y483" s="5" t="str">
        <f t="shared" si="14"/>
        <v/>
      </c>
    </row>
    <row r="484" spans="23:25" x14ac:dyDescent="0.25">
      <c r="W484" t="str">
        <f t="shared" si="13"/>
        <v/>
      </c>
      <c r="X484" t="str">
        <f t="shared" si="12"/>
        <v/>
      </c>
      <c r="Y484" s="5" t="str">
        <f t="shared" si="14"/>
        <v/>
      </c>
    </row>
    <row r="485" spans="23:25" x14ac:dyDescent="0.25">
      <c r="W485" t="str">
        <f t="shared" si="13"/>
        <v/>
      </c>
      <c r="X485" t="str">
        <f t="shared" si="12"/>
        <v/>
      </c>
      <c r="Y485" s="5" t="str">
        <f t="shared" si="14"/>
        <v/>
      </c>
    </row>
    <row r="486" spans="23:25" x14ac:dyDescent="0.25">
      <c r="W486" t="str">
        <f t="shared" si="13"/>
        <v/>
      </c>
      <c r="X486" t="str">
        <f t="shared" si="12"/>
        <v/>
      </c>
      <c r="Y486" s="5" t="str">
        <f t="shared" si="14"/>
        <v/>
      </c>
    </row>
    <row r="487" spans="23:25" x14ac:dyDescent="0.25">
      <c r="W487" t="str">
        <f t="shared" si="13"/>
        <v/>
      </c>
      <c r="X487" t="str">
        <f t="shared" si="12"/>
        <v/>
      </c>
      <c r="Y487" s="5" t="str">
        <f t="shared" si="14"/>
        <v/>
      </c>
    </row>
    <row r="488" spans="23:25" x14ac:dyDescent="0.25">
      <c r="W488" t="str">
        <f t="shared" si="13"/>
        <v/>
      </c>
      <c r="X488" t="str">
        <f t="shared" si="12"/>
        <v/>
      </c>
      <c r="Y488" s="5" t="str">
        <f t="shared" si="14"/>
        <v/>
      </c>
    </row>
    <row r="489" spans="23:25" x14ac:dyDescent="0.25">
      <c r="W489" t="str">
        <f t="shared" si="13"/>
        <v/>
      </c>
      <c r="X489" t="str">
        <f t="shared" si="12"/>
        <v/>
      </c>
      <c r="Y489" s="5" t="str">
        <f t="shared" si="14"/>
        <v/>
      </c>
    </row>
    <row r="490" spans="23:25" x14ac:dyDescent="0.25">
      <c r="W490" t="str">
        <f t="shared" si="13"/>
        <v/>
      </c>
      <c r="X490" t="str">
        <f t="shared" si="12"/>
        <v/>
      </c>
      <c r="Y490" s="5" t="str">
        <f t="shared" si="14"/>
        <v/>
      </c>
    </row>
    <row r="491" spans="23:25" x14ac:dyDescent="0.25">
      <c r="W491" t="str">
        <f t="shared" si="13"/>
        <v/>
      </c>
      <c r="X491" t="str">
        <f t="shared" si="12"/>
        <v/>
      </c>
      <c r="Y491" s="5" t="str">
        <f t="shared" si="14"/>
        <v/>
      </c>
    </row>
    <row r="492" spans="23:25" x14ac:dyDescent="0.25">
      <c r="W492" t="str">
        <f t="shared" si="13"/>
        <v/>
      </c>
      <c r="X492" t="str">
        <f t="shared" si="12"/>
        <v/>
      </c>
      <c r="Y492" s="5" t="str">
        <f t="shared" si="14"/>
        <v/>
      </c>
    </row>
    <row r="493" spans="23:25" x14ac:dyDescent="0.25">
      <c r="W493" t="str">
        <f t="shared" si="13"/>
        <v/>
      </c>
      <c r="X493" t="str">
        <f t="shared" si="12"/>
        <v/>
      </c>
      <c r="Y493" s="5" t="str">
        <f t="shared" si="14"/>
        <v/>
      </c>
    </row>
    <row r="494" spans="23:25" x14ac:dyDescent="0.25">
      <c r="W494" t="str">
        <f t="shared" si="13"/>
        <v/>
      </c>
      <c r="X494" t="str">
        <f t="shared" si="12"/>
        <v/>
      </c>
      <c r="Y494" s="5" t="str">
        <f t="shared" si="14"/>
        <v/>
      </c>
    </row>
    <row r="495" spans="23:25" x14ac:dyDescent="0.25">
      <c r="W495" t="str">
        <f t="shared" si="13"/>
        <v/>
      </c>
      <c r="X495" t="str">
        <f t="shared" si="12"/>
        <v/>
      </c>
      <c r="Y495" s="5" t="str">
        <f t="shared" si="14"/>
        <v/>
      </c>
    </row>
    <row r="496" spans="23:25" x14ac:dyDescent="0.25">
      <c r="W496" t="str">
        <f t="shared" si="13"/>
        <v/>
      </c>
      <c r="X496" t="str">
        <f t="shared" si="12"/>
        <v/>
      </c>
      <c r="Y496" s="5" t="str">
        <f t="shared" si="14"/>
        <v/>
      </c>
    </row>
    <row r="497" spans="23:25" x14ac:dyDescent="0.25">
      <c r="W497" t="str">
        <f t="shared" si="13"/>
        <v/>
      </c>
      <c r="X497" t="str">
        <f t="shared" si="12"/>
        <v/>
      </c>
      <c r="Y497" s="5" t="str">
        <f t="shared" si="14"/>
        <v/>
      </c>
    </row>
    <row r="498" spans="23:25" x14ac:dyDescent="0.25">
      <c r="W498" t="str">
        <f t="shared" si="13"/>
        <v/>
      </c>
      <c r="X498" t="str">
        <f t="shared" si="12"/>
        <v/>
      </c>
      <c r="Y498" s="5" t="str">
        <f t="shared" si="14"/>
        <v/>
      </c>
    </row>
    <row r="499" spans="23:25" x14ac:dyDescent="0.25">
      <c r="W499" t="str">
        <f t="shared" si="13"/>
        <v/>
      </c>
      <c r="X499" t="str">
        <f t="shared" si="12"/>
        <v/>
      </c>
      <c r="Y499" s="5" t="str">
        <f t="shared" si="14"/>
        <v/>
      </c>
    </row>
    <row r="500" spans="23:25" x14ac:dyDescent="0.25">
      <c r="W500" t="str">
        <f t="shared" si="13"/>
        <v/>
      </c>
      <c r="X500" t="str">
        <f t="shared" si="12"/>
        <v/>
      </c>
      <c r="Y500" s="5" t="str">
        <f t="shared" si="14"/>
        <v/>
      </c>
    </row>
    <row r="501" spans="23:25" x14ac:dyDescent="0.25">
      <c r="W501" t="str">
        <f t="shared" si="13"/>
        <v/>
      </c>
      <c r="X501" t="str">
        <f t="shared" ref="X501:X564" si="15">IF(Y501="","",_xlfn.RANK.EQ(Y501,$Y$4:$Y$2000,1))</f>
        <v/>
      </c>
      <c r="Y501" s="5" t="str">
        <f t="shared" si="14"/>
        <v/>
      </c>
    </row>
    <row r="502" spans="23:25" x14ac:dyDescent="0.25">
      <c r="W502" t="str">
        <f t="shared" si="13"/>
        <v/>
      </c>
      <c r="X502" t="str">
        <f t="shared" si="15"/>
        <v/>
      </c>
      <c r="Y502" s="5" t="str">
        <f t="shared" si="14"/>
        <v/>
      </c>
    </row>
    <row r="503" spans="23:25" x14ac:dyDescent="0.25">
      <c r="W503" t="str">
        <f t="shared" si="13"/>
        <v/>
      </c>
      <c r="X503" t="str">
        <f t="shared" si="15"/>
        <v/>
      </c>
      <c r="Y503" s="5" t="str">
        <f t="shared" si="14"/>
        <v/>
      </c>
    </row>
    <row r="504" spans="23:25" x14ac:dyDescent="0.25">
      <c r="W504" t="str">
        <f t="shared" si="13"/>
        <v/>
      </c>
      <c r="X504" t="str">
        <f t="shared" si="15"/>
        <v/>
      </c>
      <c r="Y504" s="5" t="str">
        <f t="shared" si="14"/>
        <v/>
      </c>
    </row>
    <row r="505" spans="23:25" x14ac:dyDescent="0.25">
      <c r="W505" t="str">
        <f t="shared" si="13"/>
        <v/>
      </c>
      <c r="X505" t="str">
        <f t="shared" si="15"/>
        <v/>
      </c>
      <c r="Y505" s="5" t="str">
        <f t="shared" si="14"/>
        <v/>
      </c>
    </row>
    <row r="506" spans="23:25" x14ac:dyDescent="0.25">
      <c r="W506" t="str">
        <f t="shared" si="13"/>
        <v/>
      </c>
      <c r="X506" t="str">
        <f t="shared" si="15"/>
        <v/>
      </c>
      <c r="Y506" s="5" t="str">
        <f t="shared" si="14"/>
        <v/>
      </c>
    </row>
    <row r="507" spans="23:25" x14ac:dyDescent="0.25">
      <c r="W507" t="str">
        <f t="shared" si="13"/>
        <v/>
      </c>
      <c r="X507" t="str">
        <f t="shared" si="15"/>
        <v/>
      </c>
      <c r="Y507" s="5" t="str">
        <f t="shared" si="14"/>
        <v/>
      </c>
    </row>
    <row r="508" spans="23:25" x14ac:dyDescent="0.25">
      <c r="W508" t="str">
        <f t="shared" si="13"/>
        <v/>
      </c>
      <c r="X508" t="str">
        <f t="shared" si="15"/>
        <v/>
      </c>
      <c r="Y508" s="5" t="str">
        <f t="shared" si="14"/>
        <v/>
      </c>
    </row>
    <row r="509" spans="23:25" x14ac:dyDescent="0.25">
      <c r="W509" t="str">
        <f t="shared" si="13"/>
        <v/>
      </c>
      <c r="X509" t="str">
        <f t="shared" si="15"/>
        <v/>
      </c>
      <c r="Y509" s="5" t="str">
        <f t="shared" si="14"/>
        <v/>
      </c>
    </row>
    <row r="510" spans="23:25" x14ac:dyDescent="0.25">
      <c r="W510" t="str">
        <f t="shared" si="13"/>
        <v/>
      </c>
      <c r="X510" t="str">
        <f t="shared" si="15"/>
        <v/>
      </c>
      <c r="Y510" s="5" t="str">
        <f t="shared" si="14"/>
        <v/>
      </c>
    </row>
    <row r="511" spans="23:25" x14ac:dyDescent="0.25">
      <c r="W511" t="str">
        <f t="shared" si="13"/>
        <v/>
      </c>
      <c r="X511" t="str">
        <f t="shared" si="15"/>
        <v/>
      </c>
      <c r="Y511" s="5" t="str">
        <f t="shared" si="14"/>
        <v/>
      </c>
    </row>
    <row r="512" spans="23:25" x14ac:dyDescent="0.25">
      <c r="W512" t="str">
        <f t="shared" si="13"/>
        <v/>
      </c>
      <c r="X512" t="str">
        <f t="shared" si="15"/>
        <v/>
      </c>
      <c r="Y512" s="5" t="str">
        <f t="shared" si="14"/>
        <v/>
      </c>
    </row>
    <row r="513" spans="23:25" x14ac:dyDescent="0.25">
      <c r="W513" t="str">
        <f t="shared" si="13"/>
        <v/>
      </c>
      <c r="X513" t="str">
        <f t="shared" si="15"/>
        <v/>
      </c>
      <c r="Y513" s="5" t="str">
        <f t="shared" si="14"/>
        <v/>
      </c>
    </row>
    <row r="514" spans="23:25" x14ac:dyDescent="0.25">
      <c r="W514" t="str">
        <f t="shared" si="13"/>
        <v/>
      </c>
      <c r="X514" t="str">
        <f t="shared" si="15"/>
        <v/>
      </c>
      <c r="Y514" s="5" t="str">
        <f t="shared" si="14"/>
        <v/>
      </c>
    </row>
    <row r="515" spans="23:25" x14ac:dyDescent="0.25">
      <c r="W515" t="str">
        <f t="shared" si="13"/>
        <v/>
      </c>
      <c r="X515" t="str">
        <f t="shared" si="15"/>
        <v/>
      </c>
      <c r="Y515" s="5" t="str">
        <f t="shared" si="14"/>
        <v/>
      </c>
    </row>
    <row r="516" spans="23:25" x14ac:dyDescent="0.25">
      <c r="W516" t="str">
        <f t="shared" si="13"/>
        <v/>
      </c>
      <c r="X516" t="str">
        <f t="shared" si="15"/>
        <v/>
      </c>
      <c r="Y516" s="5" t="str">
        <f t="shared" si="14"/>
        <v/>
      </c>
    </row>
    <row r="517" spans="23:25" x14ac:dyDescent="0.25">
      <c r="W517" t="str">
        <f t="shared" ref="W517:W580" si="16">IF(OR(B517="",ISBLANK(B517)),"",B517)</f>
        <v/>
      </c>
      <c r="X517" t="str">
        <f t="shared" si="15"/>
        <v/>
      </c>
      <c r="Y517" s="5" t="str">
        <f t="shared" ref="Y517:Y580" si="17">IF(OR(C517+D517="",ISBLANK(C517)),"",C517+D517)</f>
        <v/>
      </c>
    </row>
    <row r="518" spans="23:25" x14ac:dyDescent="0.25">
      <c r="W518" t="str">
        <f t="shared" si="16"/>
        <v/>
      </c>
      <c r="X518" t="str">
        <f t="shared" si="15"/>
        <v/>
      </c>
      <c r="Y518" s="5" t="str">
        <f t="shared" si="17"/>
        <v/>
      </c>
    </row>
    <row r="519" spans="23:25" x14ac:dyDescent="0.25">
      <c r="W519" t="str">
        <f t="shared" si="16"/>
        <v/>
      </c>
      <c r="X519" t="str">
        <f t="shared" si="15"/>
        <v/>
      </c>
      <c r="Y519" s="5" t="str">
        <f t="shared" si="17"/>
        <v/>
      </c>
    </row>
    <row r="520" spans="23:25" x14ac:dyDescent="0.25">
      <c r="W520" t="str">
        <f t="shared" si="16"/>
        <v/>
      </c>
      <c r="X520" t="str">
        <f t="shared" si="15"/>
        <v/>
      </c>
      <c r="Y520" s="5" t="str">
        <f t="shared" si="17"/>
        <v/>
      </c>
    </row>
    <row r="521" spans="23:25" x14ac:dyDescent="0.25">
      <c r="W521" t="str">
        <f t="shared" si="16"/>
        <v/>
      </c>
      <c r="X521" t="str">
        <f t="shared" si="15"/>
        <v/>
      </c>
      <c r="Y521" s="5" t="str">
        <f t="shared" si="17"/>
        <v/>
      </c>
    </row>
    <row r="522" spans="23:25" x14ac:dyDescent="0.25">
      <c r="W522" t="str">
        <f t="shared" si="16"/>
        <v/>
      </c>
      <c r="X522" t="str">
        <f t="shared" si="15"/>
        <v/>
      </c>
      <c r="Y522" s="5" t="str">
        <f t="shared" si="17"/>
        <v/>
      </c>
    </row>
    <row r="523" spans="23:25" x14ac:dyDescent="0.25">
      <c r="W523" t="str">
        <f t="shared" si="16"/>
        <v/>
      </c>
      <c r="X523" t="str">
        <f t="shared" si="15"/>
        <v/>
      </c>
      <c r="Y523" s="5" t="str">
        <f t="shared" si="17"/>
        <v/>
      </c>
    </row>
    <row r="524" spans="23:25" x14ac:dyDescent="0.25">
      <c r="W524" t="str">
        <f t="shared" si="16"/>
        <v/>
      </c>
      <c r="X524" t="str">
        <f t="shared" si="15"/>
        <v/>
      </c>
      <c r="Y524" s="5" t="str">
        <f t="shared" si="17"/>
        <v/>
      </c>
    </row>
    <row r="525" spans="23:25" x14ac:dyDescent="0.25">
      <c r="W525" t="str">
        <f t="shared" si="16"/>
        <v/>
      </c>
      <c r="X525" t="str">
        <f t="shared" si="15"/>
        <v/>
      </c>
      <c r="Y525" s="5" t="str">
        <f t="shared" si="17"/>
        <v/>
      </c>
    </row>
    <row r="526" spans="23:25" x14ac:dyDescent="0.25">
      <c r="W526" t="str">
        <f t="shared" si="16"/>
        <v/>
      </c>
      <c r="X526" t="str">
        <f t="shared" si="15"/>
        <v/>
      </c>
      <c r="Y526" s="5" t="str">
        <f t="shared" si="17"/>
        <v/>
      </c>
    </row>
    <row r="527" spans="23:25" x14ac:dyDescent="0.25">
      <c r="W527" t="str">
        <f t="shared" si="16"/>
        <v/>
      </c>
      <c r="X527" t="str">
        <f t="shared" si="15"/>
        <v/>
      </c>
      <c r="Y527" s="5" t="str">
        <f t="shared" si="17"/>
        <v/>
      </c>
    </row>
    <row r="528" spans="23:25" x14ac:dyDescent="0.25">
      <c r="W528" t="str">
        <f t="shared" si="16"/>
        <v/>
      </c>
      <c r="X528" t="str">
        <f t="shared" si="15"/>
        <v/>
      </c>
      <c r="Y528" s="5" t="str">
        <f t="shared" si="17"/>
        <v/>
      </c>
    </row>
    <row r="529" spans="23:25" x14ac:dyDescent="0.25">
      <c r="W529" t="str">
        <f t="shared" si="16"/>
        <v/>
      </c>
      <c r="X529" t="str">
        <f t="shared" si="15"/>
        <v/>
      </c>
      <c r="Y529" s="5" t="str">
        <f t="shared" si="17"/>
        <v/>
      </c>
    </row>
    <row r="530" spans="23:25" x14ac:dyDescent="0.25">
      <c r="W530" t="str">
        <f t="shared" si="16"/>
        <v/>
      </c>
      <c r="X530" t="str">
        <f t="shared" si="15"/>
        <v/>
      </c>
      <c r="Y530" s="5" t="str">
        <f t="shared" si="17"/>
        <v/>
      </c>
    </row>
    <row r="531" spans="23:25" x14ac:dyDescent="0.25">
      <c r="W531" t="str">
        <f t="shared" si="16"/>
        <v/>
      </c>
      <c r="X531" t="str">
        <f t="shared" si="15"/>
        <v/>
      </c>
      <c r="Y531" s="5" t="str">
        <f t="shared" si="17"/>
        <v/>
      </c>
    </row>
    <row r="532" spans="23:25" x14ac:dyDescent="0.25">
      <c r="W532" t="str">
        <f t="shared" si="16"/>
        <v/>
      </c>
      <c r="X532" t="str">
        <f t="shared" si="15"/>
        <v/>
      </c>
      <c r="Y532" s="5" t="str">
        <f t="shared" si="17"/>
        <v/>
      </c>
    </row>
    <row r="533" spans="23:25" x14ac:dyDescent="0.25">
      <c r="W533" t="str">
        <f t="shared" si="16"/>
        <v/>
      </c>
      <c r="X533" t="str">
        <f t="shared" si="15"/>
        <v/>
      </c>
      <c r="Y533" s="5" t="str">
        <f t="shared" si="17"/>
        <v/>
      </c>
    </row>
    <row r="534" spans="23:25" x14ac:dyDescent="0.25">
      <c r="W534" t="str">
        <f t="shared" si="16"/>
        <v/>
      </c>
      <c r="X534" t="str">
        <f t="shared" si="15"/>
        <v/>
      </c>
      <c r="Y534" s="5" t="str">
        <f t="shared" si="17"/>
        <v/>
      </c>
    </row>
    <row r="535" spans="23:25" x14ac:dyDescent="0.25">
      <c r="W535" t="str">
        <f t="shared" si="16"/>
        <v/>
      </c>
      <c r="X535" t="str">
        <f t="shared" si="15"/>
        <v/>
      </c>
      <c r="Y535" s="5" t="str">
        <f t="shared" si="17"/>
        <v/>
      </c>
    </row>
    <row r="536" spans="23:25" x14ac:dyDescent="0.25">
      <c r="W536" t="str">
        <f t="shared" si="16"/>
        <v/>
      </c>
      <c r="X536" t="str">
        <f t="shared" si="15"/>
        <v/>
      </c>
      <c r="Y536" s="5" t="str">
        <f t="shared" si="17"/>
        <v/>
      </c>
    </row>
    <row r="537" spans="23:25" x14ac:dyDescent="0.25">
      <c r="W537" t="str">
        <f t="shared" si="16"/>
        <v/>
      </c>
      <c r="X537" t="str">
        <f t="shared" si="15"/>
        <v/>
      </c>
      <c r="Y537" s="5" t="str">
        <f t="shared" si="17"/>
        <v/>
      </c>
    </row>
    <row r="538" spans="23:25" x14ac:dyDescent="0.25">
      <c r="W538" t="str">
        <f t="shared" si="16"/>
        <v/>
      </c>
      <c r="X538" t="str">
        <f t="shared" si="15"/>
        <v/>
      </c>
      <c r="Y538" s="5" t="str">
        <f t="shared" si="17"/>
        <v/>
      </c>
    </row>
    <row r="539" spans="23:25" x14ac:dyDescent="0.25">
      <c r="W539" t="str">
        <f t="shared" si="16"/>
        <v/>
      </c>
      <c r="X539" t="str">
        <f t="shared" si="15"/>
        <v/>
      </c>
      <c r="Y539" s="5" t="str">
        <f t="shared" si="17"/>
        <v/>
      </c>
    </row>
    <row r="540" spans="23:25" x14ac:dyDescent="0.25">
      <c r="W540" t="str">
        <f t="shared" si="16"/>
        <v/>
      </c>
      <c r="X540" t="str">
        <f t="shared" si="15"/>
        <v/>
      </c>
      <c r="Y540" s="5" t="str">
        <f t="shared" si="17"/>
        <v/>
      </c>
    </row>
    <row r="541" spans="23:25" x14ac:dyDescent="0.25">
      <c r="W541" t="str">
        <f t="shared" si="16"/>
        <v/>
      </c>
      <c r="X541" t="str">
        <f t="shared" si="15"/>
        <v/>
      </c>
      <c r="Y541" s="5" t="str">
        <f t="shared" si="17"/>
        <v/>
      </c>
    </row>
    <row r="542" spans="23:25" x14ac:dyDescent="0.25">
      <c r="W542" t="str">
        <f t="shared" si="16"/>
        <v/>
      </c>
      <c r="X542" t="str">
        <f t="shared" si="15"/>
        <v/>
      </c>
      <c r="Y542" s="5" t="str">
        <f t="shared" si="17"/>
        <v/>
      </c>
    </row>
    <row r="543" spans="23:25" x14ac:dyDescent="0.25">
      <c r="W543" t="str">
        <f t="shared" si="16"/>
        <v/>
      </c>
      <c r="X543" t="str">
        <f t="shared" si="15"/>
        <v/>
      </c>
      <c r="Y543" s="5" t="str">
        <f t="shared" si="17"/>
        <v/>
      </c>
    </row>
    <row r="544" spans="23:25" x14ac:dyDescent="0.25">
      <c r="W544" t="str">
        <f t="shared" si="16"/>
        <v/>
      </c>
      <c r="X544" t="str">
        <f t="shared" si="15"/>
        <v/>
      </c>
      <c r="Y544" s="5" t="str">
        <f t="shared" si="17"/>
        <v/>
      </c>
    </row>
    <row r="545" spans="23:25" x14ac:dyDescent="0.25">
      <c r="W545" t="str">
        <f t="shared" si="16"/>
        <v/>
      </c>
      <c r="X545" t="str">
        <f t="shared" si="15"/>
        <v/>
      </c>
      <c r="Y545" s="5" t="str">
        <f t="shared" si="17"/>
        <v/>
      </c>
    </row>
    <row r="546" spans="23:25" x14ac:dyDescent="0.25">
      <c r="W546" t="str">
        <f t="shared" si="16"/>
        <v/>
      </c>
      <c r="X546" t="str">
        <f t="shared" si="15"/>
        <v/>
      </c>
      <c r="Y546" s="5" t="str">
        <f t="shared" si="17"/>
        <v/>
      </c>
    </row>
    <row r="547" spans="23:25" x14ac:dyDescent="0.25">
      <c r="W547" t="str">
        <f t="shared" si="16"/>
        <v/>
      </c>
      <c r="X547" t="str">
        <f t="shared" si="15"/>
        <v/>
      </c>
      <c r="Y547" s="5" t="str">
        <f t="shared" si="17"/>
        <v/>
      </c>
    </row>
    <row r="548" spans="23:25" x14ac:dyDescent="0.25">
      <c r="W548" t="str">
        <f t="shared" si="16"/>
        <v/>
      </c>
      <c r="X548" t="str">
        <f t="shared" si="15"/>
        <v/>
      </c>
      <c r="Y548" s="5" t="str">
        <f t="shared" si="17"/>
        <v/>
      </c>
    </row>
    <row r="549" spans="23:25" x14ac:dyDescent="0.25">
      <c r="W549" t="str">
        <f t="shared" si="16"/>
        <v/>
      </c>
      <c r="X549" t="str">
        <f t="shared" si="15"/>
        <v/>
      </c>
      <c r="Y549" s="5" t="str">
        <f t="shared" si="17"/>
        <v/>
      </c>
    </row>
    <row r="550" spans="23:25" x14ac:dyDescent="0.25">
      <c r="W550" t="str">
        <f t="shared" si="16"/>
        <v/>
      </c>
      <c r="X550" t="str">
        <f t="shared" si="15"/>
        <v/>
      </c>
      <c r="Y550" s="5" t="str">
        <f t="shared" si="17"/>
        <v/>
      </c>
    </row>
    <row r="551" spans="23:25" x14ac:dyDescent="0.25">
      <c r="W551" t="str">
        <f t="shared" si="16"/>
        <v/>
      </c>
      <c r="X551" t="str">
        <f t="shared" si="15"/>
        <v/>
      </c>
      <c r="Y551" s="5" t="str">
        <f t="shared" si="17"/>
        <v/>
      </c>
    </row>
    <row r="552" spans="23:25" x14ac:dyDescent="0.25">
      <c r="W552" t="str">
        <f t="shared" si="16"/>
        <v/>
      </c>
      <c r="X552" t="str">
        <f t="shared" si="15"/>
        <v/>
      </c>
      <c r="Y552" s="5" t="str">
        <f t="shared" si="17"/>
        <v/>
      </c>
    </row>
    <row r="553" spans="23:25" x14ac:dyDescent="0.25">
      <c r="W553" t="str">
        <f t="shared" si="16"/>
        <v/>
      </c>
      <c r="X553" t="str">
        <f t="shared" si="15"/>
        <v/>
      </c>
      <c r="Y553" s="5" t="str">
        <f t="shared" si="17"/>
        <v/>
      </c>
    </row>
    <row r="554" spans="23:25" x14ac:dyDescent="0.25">
      <c r="W554" t="str">
        <f t="shared" si="16"/>
        <v/>
      </c>
      <c r="X554" t="str">
        <f t="shared" si="15"/>
        <v/>
      </c>
      <c r="Y554" s="5" t="str">
        <f t="shared" si="17"/>
        <v/>
      </c>
    </row>
    <row r="555" spans="23:25" x14ac:dyDescent="0.25">
      <c r="W555" t="str">
        <f t="shared" si="16"/>
        <v/>
      </c>
      <c r="X555" t="str">
        <f t="shared" si="15"/>
        <v/>
      </c>
      <c r="Y555" s="5" t="str">
        <f t="shared" si="17"/>
        <v/>
      </c>
    </row>
    <row r="556" spans="23:25" x14ac:dyDescent="0.25">
      <c r="W556" t="str">
        <f t="shared" si="16"/>
        <v/>
      </c>
      <c r="X556" t="str">
        <f t="shared" si="15"/>
        <v/>
      </c>
      <c r="Y556" s="5" t="str">
        <f t="shared" si="17"/>
        <v/>
      </c>
    </row>
    <row r="557" spans="23:25" x14ac:dyDescent="0.25">
      <c r="W557" t="str">
        <f t="shared" si="16"/>
        <v/>
      </c>
      <c r="X557" t="str">
        <f t="shared" si="15"/>
        <v/>
      </c>
      <c r="Y557" s="5" t="str">
        <f t="shared" si="17"/>
        <v/>
      </c>
    </row>
    <row r="558" spans="23:25" x14ac:dyDescent="0.25">
      <c r="W558" t="str">
        <f t="shared" si="16"/>
        <v/>
      </c>
      <c r="X558" t="str">
        <f t="shared" si="15"/>
        <v/>
      </c>
      <c r="Y558" s="5" t="str">
        <f t="shared" si="17"/>
        <v/>
      </c>
    </row>
    <row r="559" spans="23:25" x14ac:dyDescent="0.25">
      <c r="W559" t="str">
        <f t="shared" si="16"/>
        <v/>
      </c>
      <c r="X559" t="str">
        <f t="shared" si="15"/>
        <v/>
      </c>
      <c r="Y559" s="5" t="str">
        <f t="shared" si="17"/>
        <v/>
      </c>
    </row>
    <row r="560" spans="23:25" x14ac:dyDescent="0.25">
      <c r="W560" t="str">
        <f t="shared" si="16"/>
        <v/>
      </c>
      <c r="X560" t="str">
        <f t="shared" si="15"/>
        <v/>
      </c>
      <c r="Y560" s="5" t="str">
        <f t="shared" si="17"/>
        <v/>
      </c>
    </row>
    <row r="561" spans="23:25" x14ac:dyDescent="0.25">
      <c r="W561" t="str">
        <f t="shared" si="16"/>
        <v/>
      </c>
      <c r="X561" t="str">
        <f t="shared" si="15"/>
        <v/>
      </c>
      <c r="Y561" s="5" t="str">
        <f t="shared" si="17"/>
        <v/>
      </c>
    </row>
    <row r="562" spans="23:25" x14ac:dyDescent="0.25">
      <c r="W562" t="str">
        <f t="shared" si="16"/>
        <v/>
      </c>
      <c r="X562" t="str">
        <f t="shared" si="15"/>
        <v/>
      </c>
      <c r="Y562" s="5" t="str">
        <f t="shared" si="17"/>
        <v/>
      </c>
    </row>
    <row r="563" spans="23:25" x14ac:dyDescent="0.25">
      <c r="W563" t="str">
        <f t="shared" si="16"/>
        <v/>
      </c>
      <c r="X563" t="str">
        <f t="shared" si="15"/>
        <v/>
      </c>
      <c r="Y563" s="5" t="str">
        <f t="shared" si="17"/>
        <v/>
      </c>
    </row>
    <row r="564" spans="23:25" x14ac:dyDescent="0.25">
      <c r="W564" t="str">
        <f t="shared" si="16"/>
        <v/>
      </c>
      <c r="X564" t="str">
        <f t="shared" si="15"/>
        <v/>
      </c>
      <c r="Y564" s="5" t="str">
        <f t="shared" si="17"/>
        <v/>
      </c>
    </row>
    <row r="565" spans="23:25" x14ac:dyDescent="0.25">
      <c r="W565" t="str">
        <f t="shared" si="16"/>
        <v/>
      </c>
      <c r="X565" t="str">
        <f t="shared" ref="X565:X628" si="18">IF(Y565="","",_xlfn.RANK.EQ(Y565,$Y$4:$Y$2000,1))</f>
        <v/>
      </c>
      <c r="Y565" s="5" t="str">
        <f t="shared" si="17"/>
        <v/>
      </c>
    </row>
    <row r="566" spans="23:25" x14ac:dyDescent="0.25">
      <c r="W566" t="str">
        <f t="shared" si="16"/>
        <v/>
      </c>
      <c r="X566" t="str">
        <f t="shared" si="18"/>
        <v/>
      </c>
      <c r="Y566" s="5" t="str">
        <f t="shared" si="17"/>
        <v/>
      </c>
    </row>
    <row r="567" spans="23:25" x14ac:dyDescent="0.25">
      <c r="W567" t="str">
        <f t="shared" si="16"/>
        <v/>
      </c>
      <c r="X567" t="str">
        <f t="shared" si="18"/>
        <v/>
      </c>
      <c r="Y567" s="5" t="str">
        <f t="shared" si="17"/>
        <v/>
      </c>
    </row>
    <row r="568" spans="23:25" x14ac:dyDescent="0.25">
      <c r="W568" t="str">
        <f t="shared" si="16"/>
        <v/>
      </c>
      <c r="X568" t="str">
        <f t="shared" si="18"/>
        <v/>
      </c>
      <c r="Y568" s="5" t="str">
        <f t="shared" si="17"/>
        <v/>
      </c>
    </row>
    <row r="569" spans="23:25" x14ac:dyDescent="0.25">
      <c r="W569" t="str">
        <f t="shared" si="16"/>
        <v/>
      </c>
      <c r="X569" t="str">
        <f t="shared" si="18"/>
        <v/>
      </c>
      <c r="Y569" s="5" t="str">
        <f t="shared" si="17"/>
        <v/>
      </c>
    </row>
    <row r="570" spans="23:25" x14ac:dyDescent="0.25">
      <c r="W570" t="str">
        <f t="shared" si="16"/>
        <v/>
      </c>
      <c r="X570" t="str">
        <f t="shared" si="18"/>
        <v/>
      </c>
      <c r="Y570" s="5" t="str">
        <f t="shared" si="17"/>
        <v/>
      </c>
    </row>
    <row r="571" spans="23:25" x14ac:dyDescent="0.25">
      <c r="W571" t="str">
        <f t="shared" si="16"/>
        <v/>
      </c>
      <c r="X571" t="str">
        <f t="shared" si="18"/>
        <v/>
      </c>
      <c r="Y571" s="5" t="str">
        <f t="shared" si="17"/>
        <v/>
      </c>
    </row>
    <row r="572" spans="23:25" x14ac:dyDescent="0.25">
      <c r="W572" t="str">
        <f t="shared" si="16"/>
        <v/>
      </c>
      <c r="X572" t="str">
        <f t="shared" si="18"/>
        <v/>
      </c>
      <c r="Y572" s="5" t="str">
        <f t="shared" si="17"/>
        <v/>
      </c>
    </row>
    <row r="573" spans="23:25" x14ac:dyDescent="0.25">
      <c r="W573" t="str">
        <f t="shared" si="16"/>
        <v/>
      </c>
      <c r="X573" t="str">
        <f t="shared" si="18"/>
        <v/>
      </c>
      <c r="Y573" s="5" t="str">
        <f t="shared" si="17"/>
        <v/>
      </c>
    </row>
    <row r="574" spans="23:25" x14ac:dyDescent="0.25">
      <c r="W574" t="str">
        <f t="shared" si="16"/>
        <v/>
      </c>
      <c r="X574" t="str">
        <f t="shared" si="18"/>
        <v/>
      </c>
      <c r="Y574" s="5" t="str">
        <f t="shared" si="17"/>
        <v/>
      </c>
    </row>
    <row r="575" spans="23:25" x14ac:dyDescent="0.25">
      <c r="W575" t="str">
        <f t="shared" si="16"/>
        <v/>
      </c>
      <c r="X575" t="str">
        <f t="shared" si="18"/>
        <v/>
      </c>
      <c r="Y575" s="5" t="str">
        <f t="shared" si="17"/>
        <v/>
      </c>
    </row>
    <row r="576" spans="23:25" x14ac:dyDescent="0.25">
      <c r="W576" t="str">
        <f t="shared" si="16"/>
        <v/>
      </c>
      <c r="X576" t="str">
        <f t="shared" si="18"/>
        <v/>
      </c>
      <c r="Y576" s="5" t="str">
        <f t="shared" si="17"/>
        <v/>
      </c>
    </row>
    <row r="577" spans="23:25" x14ac:dyDescent="0.25">
      <c r="W577" t="str">
        <f t="shared" si="16"/>
        <v/>
      </c>
      <c r="X577" t="str">
        <f t="shared" si="18"/>
        <v/>
      </c>
      <c r="Y577" s="5" t="str">
        <f t="shared" si="17"/>
        <v/>
      </c>
    </row>
    <row r="578" spans="23:25" x14ac:dyDescent="0.25">
      <c r="W578" t="str">
        <f t="shared" si="16"/>
        <v/>
      </c>
      <c r="X578" t="str">
        <f t="shared" si="18"/>
        <v/>
      </c>
      <c r="Y578" s="5" t="str">
        <f t="shared" si="17"/>
        <v/>
      </c>
    </row>
    <row r="579" spans="23:25" x14ac:dyDescent="0.25">
      <c r="W579" t="str">
        <f t="shared" si="16"/>
        <v/>
      </c>
      <c r="X579" t="str">
        <f t="shared" si="18"/>
        <v/>
      </c>
      <c r="Y579" s="5" t="str">
        <f t="shared" si="17"/>
        <v/>
      </c>
    </row>
    <row r="580" spans="23:25" x14ac:dyDescent="0.25">
      <c r="W580" t="str">
        <f t="shared" si="16"/>
        <v/>
      </c>
      <c r="X580" t="str">
        <f t="shared" si="18"/>
        <v/>
      </c>
      <c r="Y580" s="5" t="str">
        <f t="shared" si="17"/>
        <v/>
      </c>
    </row>
    <row r="581" spans="23:25" x14ac:dyDescent="0.25">
      <c r="W581" t="str">
        <f t="shared" ref="W581:W644" si="19">IF(OR(B581="",ISBLANK(B581)),"",B581)</f>
        <v/>
      </c>
      <c r="X581" t="str">
        <f t="shared" si="18"/>
        <v/>
      </c>
      <c r="Y581" s="5" t="str">
        <f t="shared" ref="Y581:Y644" si="20">IF(OR(C581+D581="",ISBLANK(C581)),"",C581+D581)</f>
        <v/>
      </c>
    </row>
    <row r="582" spans="23:25" x14ac:dyDescent="0.25">
      <c r="W582" t="str">
        <f t="shared" si="19"/>
        <v/>
      </c>
      <c r="X582" t="str">
        <f t="shared" si="18"/>
        <v/>
      </c>
      <c r="Y582" s="5" t="str">
        <f t="shared" si="20"/>
        <v/>
      </c>
    </row>
    <row r="583" spans="23:25" x14ac:dyDescent="0.25">
      <c r="W583" t="str">
        <f t="shared" si="19"/>
        <v/>
      </c>
      <c r="X583" t="str">
        <f t="shared" si="18"/>
        <v/>
      </c>
      <c r="Y583" s="5" t="str">
        <f t="shared" si="20"/>
        <v/>
      </c>
    </row>
    <row r="584" spans="23:25" x14ac:dyDescent="0.25">
      <c r="W584" t="str">
        <f t="shared" si="19"/>
        <v/>
      </c>
      <c r="X584" t="str">
        <f t="shared" si="18"/>
        <v/>
      </c>
      <c r="Y584" s="5" t="str">
        <f t="shared" si="20"/>
        <v/>
      </c>
    </row>
    <row r="585" spans="23:25" x14ac:dyDescent="0.25">
      <c r="W585" t="str">
        <f t="shared" si="19"/>
        <v/>
      </c>
      <c r="X585" t="str">
        <f t="shared" si="18"/>
        <v/>
      </c>
      <c r="Y585" s="5" t="str">
        <f t="shared" si="20"/>
        <v/>
      </c>
    </row>
    <row r="586" spans="23:25" x14ac:dyDescent="0.25">
      <c r="W586" t="str">
        <f t="shared" si="19"/>
        <v/>
      </c>
      <c r="X586" t="str">
        <f t="shared" si="18"/>
        <v/>
      </c>
      <c r="Y586" s="5" t="str">
        <f t="shared" si="20"/>
        <v/>
      </c>
    </row>
    <row r="587" spans="23:25" x14ac:dyDescent="0.25">
      <c r="W587" t="str">
        <f t="shared" si="19"/>
        <v/>
      </c>
      <c r="X587" t="str">
        <f t="shared" si="18"/>
        <v/>
      </c>
      <c r="Y587" s="5" t="str">
        <f t="shared" si="20"/>
        <v/>
      </c>
    </row>
    <row r="588" spans="23:25" x14ac:dyDescent="0.25">
      <c r="W588" t="str">
        <f t="shared" si="19"/>
        <v/>
      </c>
      <c r="X588" t="str">
        <f t="shared" si="18"/>
        <v/>
      </c>
      <c r="Y588" s="5" t="str">
        <f t="shared" si="20"/>
        <v/>
      </c>
    </row>
    <row r="589" spans="23:25" x14ac:dyDescent="0.25">
      <c r="W589" t="str">
        <f t="shared" si="19"/>
        <v/>
      </c>
      <c r="X589" t="str">
        <f t="shared" si="18"/>
        <v/>
      </c>
      <c r="Y589" s="5" t="str">
        <f t="shared" si="20"/>
        <v/>
      </c>
    </row>
    <row r="590" spans="23:25" x14ac:dyDescent="0.25">
      <c r="W590" t="str">
        <f t="shared" si="19"/>
        <v/>
      </c>
      <c r="X590" t="str">
        <f t="shared" si="18"/>
        <v/>
      </c>
      <c r="Y590" s="5" t="str">
        <f t="shared" si="20"/>
        <v/>
      </c>
    </row>
    <row r="591" spans="23:25" x14ac:dyDescent="0.25">
      <c r="W591" t="str">
        <f t="shared" si="19"/>
        <v/>
      </c>
      <c r="X591" t="str">
        <f t="shared" si="18"/>
        <v/>
      </c>
      <c r="Y591" s="5" t="str">
        <f t="shared" si="20"/>
        <v/>
      </c>
    </row>
    <row r="592" spans="23:25" x14ac:dyDescent="0.25">
      <c r="W592" t="str">
        <f t="shared" si="19"/>
        <v/>
      </c>
      <c r="X592" t="str">
        <f t="shared" si="18"/>
        <v/>
      </c>
      <c r="Y592" s="5" t="str">
        <f t="shared" si="20"/>
        <v/>
      </c>
    </row>
    <row r="593" spans="23:25" x14ac:dyDescent="0.25">
      <c r="W593" t="str">
        <f t="shared" si="19"/>
        <v/>
      </c>
      <c r="X593" t="str">
        <f t="shared" si="18"/>
        <v/>
      </c>
      <c r="Y593" s="5" t="str">
        <f t="shared" si="20"/>
        <v/>
      </c>
    </row>
    <row r="594" spans="23:25" x14ac:dyDescent="0.25">
      <c r="W594" t="str">
        <f t="shared" si="19"/>
        <v/>
      </c>
      <c r="X594" t="str">
        <f t="shared" si="18"/>
        <v/>
      </c>
      <c r="Y594" s="5" t="str">
        <f t="shared" si="20"/>
        <v/>
      </c>
    </row>
    <row r="595" spans="23:25" x14ac:dyDescent="0.25">
      <c r="W595" t="str">
        <f t="shared" si="19"/>
        <v/>
      </c>
      <c r="X595" t="str">
        <f t="shared" si="18"/>
        <v/>
      </c>
      <c r="Y595" s="5" t="str">
        <f t="shared" si="20"/>
        <v/>
      </c>
    </row>
    <row r="596" spans="23:25" x14ac:dyDescent="0.25">
      <c r="W596" t="str">
        <f t="shared" si="19"/>
        <v/>
      </c>
      <c r="X596" t="str">
        <f t="shared" si="18"/>
        <v/>
      </c>
      <c r="Y596" s="5" t="str">
        <f t="shared" si="20"/>
        <v/>
      </c>
    </row>
    <row r="597" spans="23:25" x14ac:dyDescent="0.25">
      <c r="W597" t="str">
        <f t="shared" si="19"/>
        <v/>
      </c>
      <c r="X597" t="str">
        <f t="shared" si="18"/>
        <v/>
      </c>
      <c r="Y597" s="5" t="str">
        <f t="shared" si="20"/>
        <v/>
      </c>
    </row>
    <row r="598" spans="23:25" x14ac:dyDescent="0.25">
      <c r="W598" t="str">
        <f t="shared" si="19"/>
        <v/>
      </c>
      <c r="X598" t="str">
        <f t="shared" si="18"/>
        <v/>
      </c>
      <c r="Y598" s="5" t="str">
        <f t="shared" si="20"/>
        <v/>
      </c>
    </row>
    <row r="599" spans="23:25" x14ac:dyDescent="0.25">
      <c r="W599" t="str">
        <f t="shared" si="19"/>
        <v/>
      </c>
      <c r="X599" t="str">
        <f t="shared" si="18"/>
        <v/>
      </c>
      <c r="Y599" s="5" t="str">
        <f t="shared" si="20"/>
        <v/>
      </c>
    </row>
    <row r="600" spans="23:25" x14ac:dyDescent="0.25">
      <c r="W600" t="str">
        <f t="shared" si="19"/>
        <v/>
      </c>
      <c r="X600" t="str">
        <f t="shared" si="18"/>
        <v/>
      </c>
      <c r="Y600" s="5" t="str">
        <f t="shared" si="20"/>
        <v/>
      </c>
    </row>
    <row r="601" spans="23:25" x14ac:dyDescent="0.25">
      <c r="W601" t="str">
        <f t="shared" si="19"/>
        <v/>
      </c>
      <c r="X601" t="str">
        <f t="shared" si="18"/>
        <v/>
      </c>
      <c r="Y601" s="5" t="str">
        <f t="shared" si="20"/>
        <v/>
      </c>
    </row>
    <row r="602" spans="23:25" x14ac:dyDescent="0.25">
      <c r="W602" t="str">
        <f t="shared" si="19"/>
        <v/>
      </c>
      <c r="X602" t="str">
        <f t="shared" si="18"/>
        <v/>
      </c>
      <c r="Y602" s="5" t="str">
        <f t="shared" si="20"/>
        <v/>
      </c>
    </row>
    <row r="603" spans="23:25" x14ac:dyDescent="0.25">
      <c r="W603" t="str">
        <f t="shared" si="19"/>
        <v/>
      </c>
      <c r="X603" t="str">
        <f t="shared" si="18"/>
        <v/>
      </c>
      <c r="Y603" s="5" t="str">
        <f t="shared" si="20"/>
        <v/>
      </c>
    </row>
    <row r="604" spans="23:25" x14ac:dyDescent="0.25">
      <c r="W604" t="str">
        <f t="shared" si="19"/>
        <v/>
      </c>
      <c r="X604" t="str">
        <f t="shared" si="18"/>
        <v/>
      </c>
      <c r="Y604" s="5" t="str">
        <f t="shared" si="20"/>
        <v/>
      </c>
    </row>
    <row r="605" spans="23:25" x14ac:dyDescent="0.25">
      <c r="W605" t="str">
        <f t="shared" si="19"/>
        <v/>
      </c>
      <c r="X605" t="str">
        <f t="shared" si="18"/>
        <v/>
      </c>
      <c r="Y605" s="5" t="str">
        <f t="shared" si="20"/>
        <v/>
      </c>
    </row>
    <row r="606" spans="23:25" x14ac:dyDescent="0.25">
      <c r="W606" t="str">
        <f t="shared" si="19"/>
        <v/>
      </c>
      <c r="X606" t="str">
        <f t="shared" si="18"/>
        <v/>
      </c>
      <c r="Y606" s="5" t="str">
        <f t="shared" si="20"/>
        <v/>
      </c>
    </row>
    <row r="607" spans="23:25" x14ac:dyDescent="0.25">
      <c r="W607" t="str">
        <f t="shared" si="19"/>
        <v/>
      </c>
      <c r="X607" t="str">
        <f t="shared" si="18"/>
        <v/>
      </c>
      <c r="Y607" s="5" t="str">
        <f t="shared" si="20"/>
        <v/>
      </c>
    </row>
    <row r="608" spans="23:25" x14ac:dyDescent="0.25">
      <c r="W608" t="str">
        <f t="shared" si="19"/>
        <v/>
      </c>
      <c r="X608" t="str">
        <f t="shared" si="18"/>
        <v/>
      </c>
      <c r="Y608" s="5" t="str">
        <f t="shared" si="20"/>
        <v/>
      </c>
    </row>
    <row r="609" spans="23:25" x14ac:dyDescent="0.25">
      <c r="W609" t="str">
        <f t="shared" si="19"/>
        <v/>
      </c>
      <c r="X609" t="str">
        <f t="shared" si="18"/>
        <v/>
      </c>
      <c r="Y609" s="5" t="str">
        <f t="shared" si="20"/>
        <v/>
      </c>
    </row>
    <row r="610" spans="23:25" x14ac:dyDescent="0.25">
      <c r="W610" t="str">
        <f t="shared" si="19"/>
        <v/>
      </c>
      <c r="X610" t="str">
        <f t="shared" si="18"/>
        <v/>
      </c>
      <c r="Y610" s="5" t="str">
        <f t="shared" si="20"/>
        <v/>
      </c>
    </row>
    <row r="611" spans="23:25" x14ac:dyDescent="0.25">
      <c r="W611" t="str">
        <f t="shared" si="19"/>
        <v/>
      </c>
      <c r="X611" t="str">
        <f t="shared" si="18"/>
        <v/>
      </c>
      <c r="Y611" s="5" t="str">
        <f t="shared" si="20"/>
        <v/>
      </c>
    </row>
    <row r="612" spans="23:25" x14ac:dyDescent="0.25">
      <c r="W612" t="str">
        <f t="shared" si="19"/>
        <v/>
      </c>
      <c r="X612" t="str">
        <f t="shared" si="18"/>
        <v/>
      </c>
      <c r="Y612" s="5" t="str">
        <f t="shared" si="20"/>
        <v/>
      </c>
    </row>
    <row r="613" spans="23:25" x14ac:dyDescent="0.25">
      <c r="W613" t="str">
        <f t="shared" si="19"/>
        <v/>
      </c>
      <c r="X613" t="str">
        <f t="shared" si="18"/>
        <v/>
      </c>
      <c r="Y613" s="5" t="str">
        <f t="shared" si="20"/>
        <v/>
      </c>
    </row>
    <row r="614" spans="23:25" x14ac:dyDescent="0.25">
      <c r="W614" t="str">
        <f t="shared" si="19"/>
        <v/>
      </c>
      <c r="X614" t="str">
        <f t="shared" si="18"/>
        <v/>
      </c>
      <c r="Y614" s="5" t="str">
        <f t="shared" si="20"/>
        <v/>
      </c>
    </row>
    <row r="615" spans="23:25" x14ac:dyDescent="0.25">
      <c r="W615" t="str">
        <f t="shared" si="19"/>
        <v/>
      </c>
      <c r="X615" t="str">
        <f t="shared" si="18"/>
        <v/>
      </c>
      <c r="Y615" s="5" t="str">
        <f t="shared" si="20"/>
        <v/>
      </c>
    </row>
    <row r="616" spans="23:25" x14ac:dyDescent="0.25">
      <c r="W616" t="str">
        <f t="shared" si="19"/>
        <v/>
      </c>
      <c r="X616" t="str">
        <f t="shared" si="18"/>
        <v/>
      </c>
      <c r="Y616" s="5" t="str">
        <f t="shared" si="20"/>
        <v/>
      </c>
    </row>
    <row r="617" spans="23:25" x14ac:dyDescent="0.25">
      <c r="W617" t="str">
        <f t="shared" si="19"/>
        <v/>
      </c>
      <c r="X617" t="str">
        <f t="shared" si="18"/>
        <v/>
      </c>
      <c r="Y617" s="5" t="str">
        <f t="shared" si="20"/>
        <v/>
      </c>
    </row>
    <row r="618" spans="23:25" x14ac:dyDescent="0.25">
      <c r="W618" t="str">
        <f t="shared" si="19"/>
        <v/>
      </c>
      <c r="X618" t="str">
        <f t="shared" si="18"/>
        <v/>
      </c>
      <c r="Y618" s="5" t="str">
        <f t="shared" si="20"/>
        <v/>
      </c>
    </row>
    <row r="619" spans="23:25" x14ac:dyDescent="0.25">
      <c r="W619" t="str">
        <f t="shared" si="19"/>
        <v/>
      </c>
      <c r="X619" t="str">
        <f t="shared" si="18"/>
        <v/>
      </c>
      <c r="Y619" s="5" t="str">
        <f t="shared" si="20"/>
        <v/>
      </c>
    </row>
    <row r="620" spans="23:25" x14ac:dyDescent="0.25">
      <c r="W620" t="str">
        <f t="shared" si="19"/>
        <v/>
      </c>
      <c r="X620" t="str">
        <f t="shared" si="18"/>
        <v/>
      </c>
      <c r="Y620" s="5" t="str">
        <f t="shared" si="20"/>
        <v/>
      </c>
    </row>
    <row r="621" spans="23:25" x14ac:dyDescent="0.25">
      <c r="W621" t="str">
        <f t="shared" si="19"/>
        <v/>
      </c>
      <c r="X621" t="str">
        <f t="shared" si="18"/>
        <v/>
      </c>
      <c r="Y621" s="5" t="str">
        <f t="shared" si="20"/>
        <v/>
      </c>
    </row>
    <row r="622" spans="23:25" x14ac:dyDescent="0.25">
      <c r="W622" t="str">
        <f t="shared" si="19"/>
        <v/>
      </c>
      <c r="X622" t="str">
        <f t="shared" si="18"/>
        <v/>
      </c>
      <c r="Y622" s="5" t="str">
        <f t="shared" si="20"/>
        <v/>
      </c>
    </row>
    <row r="623" spans="23:25" x14ac:dyDescent="0.25">
      <c r="W623" t="str">
        <f t="shared" si="19"/>
        <v/>
      </c>
      <c r="X623" t="str">
        <f t="shared" si="18"/>
        <v/>
      </c>
      <c r="Y623" s="5" t="str">
        <f t="shared" si="20"/>
        <v/>
      </c>
    </row>
    <row r="624" spans="23:25" x14ac:dyDescent="0.25">
      <c r="W624" t="str">
        <f t="shared" si="19"/>
        <v/>
      </c>
      <c r="X624" t="str">
        <f t="shared" si="18"/>
        <v/>
      </c>
      <c r="Y624" s="5" t="str">
        <f t="shared" si="20"/>
        <v/>
      </c>
    </row>
    <row r="625" spans="23:25" x14ac:dyDescent="0.25">
      <c r="W625" t="str">
        <f t="shared" si="19"/>
        <v/>
      </c>
      <c r="X625" t="str">
        <f t="shared" si="18"/>
        <v/>
      </c>
      <c r="Y625" s="5" t="str">
        <f t="shared" si="20"/>
        <v/>
      </c>
    </row>
    <row r="626" spans="23:25" x14ac:dyDescent="0.25">
      <c r="W626" t="str">
        <f t="shared" si="19"/>
        <v/>
      </c>
      <c r="X626" t="str">
        <f t="shared" si="18"/>
        <v/>
      </c>
      <c r="Y626" s="5" t="str">
        <f t="shared" si="20"/>
        <v/>
      </c>
    </row>
    <row r="627" spans="23:25" x14ac:dyDescent="0.25">
      <c r="W627" t="str">
        <f t="shared" si="19"/>
        <v/>
      </c>
      <c r="X627" t="str">
        <f t="shared" si="18"/>
        <v/>
      </c>
      <c r="Y627" s="5" t="str">
        <f t="shared" si="20"/>
        <v/>
      </c>
    </row>
    <row r="628" spans="23:25" x14ac:dyDescent="0.25">
      <c r="W628" t="str">
        <f t="shared" si="19"/>
        <v/>
      </c>
      <c r="X628" t="str">
        <f t="shared" si="18"/>
        <v/>
      </c>
      <c r="Y628" s="5" t="str">
        <f t="shared" si="20"/>
        <v/>
      </c>
    </row>
    <row r="629" spans="23:25" x14ac:dyDescent="0.25">
      <c r="W629" t="str">
        <f t="shared" si="19"/>
        <v/>
      </c>
      <c r="X629" t="str">
        <f t="shared" ref="X629:X692" si="21">IF(Y629="","",_xlfn.RANK.EQ(Y629,$Y$4:$Y$2000,1))</f>
        <v/>
      </c>
      <c r="Y629" s="5" t="str">
        <f t="shared" si="20"/>
        <v/>
      </c>
    </row>
    <row r="630" spans="23:25" x14ac:dyDescent="0.25">
      <c r="W630" t="str">
        <f t="shared" si="19"/>
        <v/>
      </c>
      <c r="X630" t="str">
        <f t="shared" si="21"/>
        <v/>
      </c>
      <c r="Y630" s="5" t="str">
        <f t="shared" si="20"/>
        <v/>
      </c>
    </row>
    <row r="631" spans="23:25" x14ac:dyDescent="0.25">
      <c r="W631" t="str">
        <f t="shared" si="19"/>
        <v/>
      </c>
      <c r="X631" t="str">
        <f t="shared" si="21"/>
        <v/>
      </c>
      <c r="Y631" s="5" t="str">
        <f t="shared" si="20"/>
        <v/>
      </c>
    </row>
    <row r="632" spans="23:25" x14ac:dyDescent="0.25">
      <c r="W632" t="str">
        <f t="shared" si="19"/>
        <v/>
      </c>
      <c r="X632" t="str">
        <f t="shared" si="21"/>
        <v/>
      </c>
      <c r="Y632" s="5" t="str">
        <f t="shared" si="20"/>
        <v/>
      </c>
    </row>
    <row r="633" spans="23:25" x14ac:dyDescent="0.25">
      <c r="W633" t="str">
        <f t="shared" si="19"/>
        <v/>
      </c>
      <c r="X633" t="str">
        <f t="shared" si="21"/>
        <v/>
      </c>
      <c r="Y633" s="5" t="str">
        <f t="shared" si="20"/>
        <v/>
      </c>
    </row>
    <row r="634" spans="23:25" x14ac:dyDescent="0.25">
      <c r="W634" t="str">
        <f t="shared" si="19"/>
        <v/>
      </c>
      <c r="X634" t="str">
        <f t="shared" si="21"/>
        <v/>
      </c>
      <c r="Y634" s="5" t="str">
        <f t="shared" si="20"/>
        <v/>
      </c>
    </row>
    <row r="635" spans="23:25" x14ac:dyDescent="0.25">
      <c r="W635" t="str">
        <f t="shared" si="19"/>
        <v/>
      </c>
      <c r="X635" t="str">
        <f t="shared" si="21"/>
        <v/>
      </c>
      <c r="Y635" s="5" t="str">
        <f t="shared" si="20"/>
        <v/>
      </c>
    </row>
    <row r="636" spans="23:25" x14ac:dyDescent="0.25">
      <c r="W636" t="str">
        <f t="shared" si="19"/>
        <v/>
      </c>
      <c r="X636" t="str">
        <f t="shared" si="21"/>
        <v/>
      </c>
      <c r="Y636" s="5" t="str">
        <f t="shared" si="20"/>
        <v/>
      </c>
    </row>
    <row r="637" spans="23:25" x14ac:dyDescent="0.25">
      <c r="W637" t="str">
        <f t="shared" si="19"/>
        <v/>
      </c>
      <c r="X637" t="str">
        <f t="shared" si="21"/>
        <v/>
      </c>
      <c r="Y637" s="5" t="str">
        <f t="shared" si="20"/>
        <v/>
      </c>
    </row>
    <row r="638" spans="23:25" x14ac:dyDescent="0.25">
      <c r="W638" t="str">
        <f t="shared" si="19"/>
        <v/>
      </c>
      <c r="X638" t="str">
        <f t="shared" si="21"/>
        <v/>
      </c>
      <c r="Y638" s="5" t="str">
        <f t="shared" si="20"/>
        <v/>
      </c>
    </row>
    <row r="639" spans="23:25" x14ac:dyDescent="0.25">
      <c r="W639" t="str">
        <f t="shared" si="19"/>
        <v/>
      </c>
      <c r="X639" t="str">
        <f t="shared" si="21"/>
        <v/>
      </c>
      <c r="Y639" s="5" t="str">
        <f t="shared" si="20"/>
        <v/>
      </c>
    </row>
    <row r="640" spans="23:25" x14ac:dyDescent="0.25">
      <c r="W640" t="str">
        <f t="shared" si="19"/>
        <v/>
      </c>
      <c r="X640" t="str">
        <f t="shared" si="21"/>
        <v/>
      </c>
      <c r="Y640" s="5" t="str">
        <f t="shared" si="20"/>
        <v/>
      </c>
    </row>
    <row r="641" spans="23:25" x14ac:dyDescent="0.25">
      <c r="W641" t="str">
        <f t="shared" si="19"/>
        <v/>
      </c>
      <c r="X641" t="str">
        <f t="shared" si="21"/>
        <v/>
      </c>
      <c r="Y641" s="5" t="str">
        <f t="shared" si="20"/>
        <v/>
      </c>
    </row>
    <row r="642" spans="23:25" x14ac:dyDescent="0.25">
      <c r="W642" t="str">
        <f t="shared" si="19"/>
        <v/>
      </c>
      <c r="X642" t="str">
        <f t="shared" si="21"/>
        <v/>
      </c>
      <c r="Y642" s="5" t="str">
        <f t="shared" si="20"/>
        <v/>
      </c>
    </row>
    <row r="643" spans="23:25" x14ac:dyDescent="0.25">
      <c r="W643" t="str">
        <f t="shared" si="19"/>
        <v/>
      </c>
      <c r="X643" t="str">
        <f t="shared" si="21"/>
        <v/>
      </c>
      <c r="Y643" s="5" t="str">
        <f t="shared" si="20"/>
        <v/>
      </c>
    </row>
    <row r="644" spans="23:25" x14ac:dyDescent="0.25">
      <c r="W644" t="str">
        <f t="shared" si="19"/>
        <v/>
      </c>
      <c r="X644" t="str">
        <f t="shared" si="21"/>
        <v/>
      </c>
      <c r="Y644" s="5" t="str">
        <f t="shared" si="20"/>
        <v/>
      </c>
    </row>
    <row r="645" spans="23:25" x14ac:dyDescent="0.25">
      <c r="W645" t="str">
        <f t="shared" ref="W645:W708" si="22">IF(OR(B645="",ISBLANK(B645)),"",B645)</f>
        <v/>
      </c>
      <c r="X645" t="str">
        <f t="shared" si="21"/>
        <v/>
      </c>
      <c r="Y645" s="5" t="str">
        <f t="shared" ref="Y645:Y708" si="23">IF(OR(C645+D645="",ISBLANK(C645)),"",C645+D645)</f>
        <v/>
      </c>
    </row>
    <row r="646" spans="23:25" x14ac:dyDescent="0.25">
      <c r="W646" t="str">
        <f t="shared" si="22"/>
        <v/>
      </c>
      <c r="X646" t="str">
        <f t="shared" si="21"/>
        <v/>
      </c>
      <c r="Y646" s="5" t="str">
        <f t="shared" si="23"/>
        <v/>
      </c>
    </row>
    <row r="647" spans="23:25" x14ac:dyDescent="0.25">
      <c r="W647" t="str">
        <f t="shared" si="22"/>
        <v/>
      </c>
      <c r="X647" t="str">
        <f t="shared" si="21"/>
        <v/>
      </c>
      <c r="Y647" s="5" t="str">
        <f t="shared" si="23"/>
        <v/>
      </c>
    </row>
    <row r="648" spans="23:25" x14ac:dyDescent="0.25">
      <c r="W648" t="str">
        <f t="shared" si="22"/>
        <v/>
      </c>
      <c r="X648" t="str">
        <f t="shared" si="21"/>
        <v/>
      </c>
      <c r="Y648" s="5" t="str">
        <f t="shared" si="23"/>
        <v/>
      </c>
    </row>
    <row r="649" spans="23:25" x14ac:dyDescent="0.25">
      <c r="W649" t="str">
        <f t="shared" si="22"/>
        <v/>
      </c>
      <c r="X649" t="str">
        <f t="shared" si="21"/>
        <v/>
      </c>
      <c r="Y649" s="5" t="str">
        <f t="shared" si="23"/>
        <v/>
      </c>
    </row>
    <row r="650" spans="23:25" x14ac:dyDescent="0.25">
      <c r="W650" t="str">
        <f t="shared" si="22"/>
        <v/>
      </c>
      <c r="X650" t="str">
        <f t="shared" si="21"/>
        <v/>
      </c>
      <c r="Y650" s="5" t="str">
        <f t="shared" si="23"/>
        <v/>
      </c>
    </row>
    <row r="651" spans="23:25" x14ac:dyDescent="0.25">
      <c r="W651" t="str">
        <f t="shared" si="22"/>
        <v/>
      </c>
      <c r="X651" t="str">
        <f t="shared" si="21"/>
        <v/>
      </c>
      <c r="Y651" s="5" t="str">
        <f t="shared" si="23"/>
        <v/>
      </c>
    </row>
    <row r="652" spans="23:25" x14ac:dyDescent="0.25">
      <c r="W652" t="str">
        <f t="shared" si="22"/>
        <v/>
      </c>
      <c r="X652" t="str">
        <f t="shared" si="21"/>
        <v/>
      </c>
      <c r="Y652" s="5" t="str">
        <f t="shared" si="23"/>
        <v/>
      </c>
    </row>
    <row r="653" spans="23:25" x14ac:dyDescent="0.25">
      <c r="W653" t="str">
        <f t="shared" si="22"/>
        <v/>
      </c>
      <c r="X653" t="str">
        <f t="shared" si="21"/>
        <v/>
      </c>
      <c r="Y653" s="5" t="str">
        <f t="shared" si="23"/>
        <v/>
      </c>
    </row>
    <row r="654" spans="23:25" x14ac:dyDescent="0.25">
      <c r="W654" t="str">
        <f t="shared" si="22"/>
        <v/>
      </c>
      <c r="X654" t="str">
        <f t="shared" si="21"/>
        <v/>
      </c>
      <c r="Y654" s="5" t="str">
        <f t="shared" si="23"/>
        <v/>
      </c>
    </row>
    <row r="655" spans="23:25" x14ac:dyDescent="0.25">
      <c r="W655" t="str">
        <f t="shared" si="22"/>
        <v/>
      </c>
      <c r="X655" t="str">
        <f t="shared" si="21"/>
        <v/>
      </c>
      <c r="Y655" s="5" t="str">
        <f t="shared" si="23"/>
        <v/>
      </c>
    </row>
    <row r="656" spans="23:25" x14ac:dyDescent="0.25">
      <c r="W656" t="str">
        <f t="shared" si="22"/>
        <v/>
      </c>
      <c r="X656" t="str">
        <f t="shared" si="21"/>
        <v/>
      </c>
      <c r="Y656" s="5" t="str">
        <f t="shared" si="23"/>
        <v/>
      </c>
    </row>
    <row r="657" spans="23:25" x14ac:dyDescent="0.25">
      <c r="W657" t="str">
        <f t="shared" si="22"/>
        <v/>
      </c>
      <c r="X657" t="str">
        <f t="shared" si="21"/>
        <v/>
      </c>
      <c r="Y657" s="5" t="str">
        <f t="shared" si="23"/>
        <v/>
      </c>
    </row>
    <row r="658" spans="23:25" x14ac:dyDescent="0.25">
      <c r="W658" t="str">
        <f t="shared" si="22"/>
        <v/>
      </c>
      <c r="X658" t="str">
        <f t="shared" si="21"/>
        <v/>
      </c>
      <c r="Y658" s="5" t="str">
        <f t="shared" si="23"/>
        <v/>
      </c>
    </row>
    <row r="659" spans="23:25" x14ac:dyDescent="0.25">
      <c r="W659" t="str">
        <f t="shared" si="22"/>
        <v/>
      </c>
      <c r="X659" t="str">
        <f t="shared" si="21"/>
        <v/>
      </c>
      <c r="Y659" s="5" t="str">
        <f t="shared" si="23"/>
        <v/>
      </c>
    </row>
    <row r="660" spans="23:25" x14ac:dyDescent="0.25">
      <c r="W660" t="str">
        <f t="shared" si="22"/>
        <v/>
      </c>
      <c r="X660" t="str">
        <f t="shared" si="21"/>
        <v/>
      </c>
      <c r="Y660" s="5" t="str">
        <f t="shared" si="23"/>
        <v/>
      </c>
    </row>
    <row r="661" spans="23:25" x14ac:dyDescent="0.25">
      <c r="W661" t="str">
        <f t="shared" si="22"/>
        <v/>
      </c>
      <c r="X661" t="str">
        <f t="shared" si="21"/>
        <v/>
      </c>
      <c r="Y661" s="5" t="str">
        <f t="shared" si="23"/>
        <v/>
      </c>
    </row>
    <row r="662" spans="23:25" x14ac:dyDescent="0.25">
      <c r="W662" t="str">
        <f t="shared" si="22"/>
        <v/>
      </c>
      <c r="X662" t="str">
        <f t="shared" si="21"/>
        <v/>
      </c>
      <c r="Y662" s="5" t="str">
        <f t="shared" si="23"/>
        <v/>
      </c>
    </row>
    <row r="663" spans="23:25" x14ac:dyDescent="0.25">
      <c r="W663" t="str">
        <f t="shared" si="22"/>
        <v/>
      </c>
      <c r="X663" t="str">
        <f t="shared" si="21"/>
        <v/>
      </c>
      <c r="Y663" s="5" t="str">
        <f t="shared" si="23"/>
        <v/>
      </c>
    </row>
    <row r="664" spans="23:25" x14ac:dyDescent="0.25">
      <c r="W664" t="str">
        <f t="shared" si="22"/>
        <v/>
      </c>
      <c r="X664" t="str">
        <f t="shared" si="21"/>
        <v/>
      </c>
      <c r="Y664" s="5" t="str">
        <f t="shared" si="23"/>
        <v/>
      </c>
    </row>
    <row r="665" spans="23:25" x14ac:dyDescent="0.25">
      <c r="W665" t="str">
        <f t="shared" si="22"/>
        <v/>
      </c>
      <c r="X665" t="str">
        <f t="shared" si="21"/>
        <v/>
      </c>
      <c r="Y665" s="5" t="str">
        <f t="shared" si="23"/>
        <v/>
      </c>
    </row>
    <row r="666" spans="23:25" x14ac:dyDescent="0.25">
      <c r="W666" t="str">
        <f t="shared" si="22"/>
        <v/>
      </c>
      <c r="X666" t="str">
        <f t="shared" si="21"/>
        <v/>
      </c>
      <c r="Y666" s="5" t="str">
        <f t="shared" si="23"/>
        <v/>
      </c>
    </row>
    <row r="667" spans="23:25" x14ac:dyDescent="0.25">
      <c r="W667" t="str">
        <f t="shared" si="22"/>
        <v/>
      </c>
      <c r="X667" t="str">
        <f t="shared" si="21"/>
        <v/>
      </c>
      <c r="Y667" s="5" t="str">
        <f t="shared" si="23"/>
        <v/>
      </c>
    </row>
    <row r="668" spans="23:25" x14ac:dyDescent="0.25">
      <c r="W668" t="str">
        <f t="shared" si="22"/>
        <v/>
      </c>
      <c r="X668" t="str">
        <f t="shared" si="21"/>
        <v/>
      </c>
      <c r="Y668" s="5" t="str">
        <f t="shared" si="23"/>
        <v/>
      </c>
    </row>
    <row r="669" spans="23:25" x14ac:dyDescent="0.25">
      <c r="W669" t="str">
        <f t="shared" si="22"/>
        <v/>
      </c>
      <c r="X669" t="str">
        <f t="shared" si="21"/>
        <v/>
      </c>
      <c r="Y669" s="5" t="str">
        <f t="shared" si="23"/>
        <v/>
      </c>
    </row>
    <row r="670" spans="23:25" x14ac:dyDescent="0.25">
      <c r="W670" t="str">
        <f t="shared" si="22"/>
        <v/>
      </c>
      <c r="X670" t="str">
        <f t="shared" si="21"/>
        <v/>
      </c>
      <c r="Y670" s="5" t="str">
        <f t="shared" si="23"/>
        <v/>
      </c>
    </row>
    <row r="671" spans="23:25" x14ac:dyDescent="0.25">
      <c r="W671" t="str">
        <f t="shared" si="22"/>
        <v/>
      </c>
      <c r="X671" t="str">
        <f t="shared" si="21"/>
        <v/>
      </c>
      <c r="Y671" s="5" t="str">
        <f t="shared" si="23"/>
        <v/>
      </c>
    </row>
    <row r="672" spans="23:25" x14ac:dyDescent="0.25">
      <c r="W672" t="str">
        <f t="shared" si="22"/>
        <v/>
      </c>
      <c r="X672" t="str">
        <f t="shared" si="21"/>
        <v/>
      </c>
      <c r="Y672" s="5" t="str">
        <f t="shared" si="23"/>
        <v/>
      </c>
    </row>
    <row r="673" spans="23:25" x14ac:dyDescent="0.25">
      <c r="W673" t="str">
        <f t="shared" si="22"/>
        <v/>
      </c>
      <c r="X673" t="str">
        <f t="shared" si="21"/>
        <v/>
      </c>
      <c r="Y673" s="5" t="str">
        <f t="shared" si="23"/>
        <v/>
      </c>
    </row>
    <row r="674" spans="23:25" x14ac:dyDescent="0.25">
      <c r="W674" t="str">
        <f t="shared" si="22"/>
        <v/>
      </c>
      <c r="X674" t="str">
        <f t="shared" si="21"/>
        <v/>
      </c>
      <c r="Y674" s="5" t="str">
        <f t="shared" si="23"/>
        <v/>
      </c>
    </row>
    <row r="675" spans="23:25" x14ac:dyDescent="0.25">
      <c r="W675" t="str">
        <f t="shared" si="22"/>
        <v/>
      </c>
      <c r="X675" t="str">
        <f t="shared" si="21"/>
        <v/>
      </c>
      <c r="Y675" s="5" t="str">
        <f t="shared" si="23"/>
        <v/>
      </c>
    </row>
    <row r="676" spans="23:25" x14ac:dyDescent="0.25">
      <c r="W676" t="str">
        <f t="shared" si="22"/>
        <v/>
      </c>
      <c r="X676" t="str">
        <f t="shared" si="21"/>
        <v/>
      </c>
      <c r="Y676" s="5" t="str">
        <f t="shared" si="23"/>
        <v/>
      </c>
    </row>
    <row r="677" spans="23:25" x14ac:dyDescent="0.25">
      <c r="W677" t="str">
        <f t="shared" si="22"/>
        <v/>
      </c>
      <c r="X677" t="str">
        <f t="shared" si="21"/>
        <v/>
      </c>
      <c r="Y677" s="5" t="str">
        <f t="shared" si="23"/>
        <v/>
      </c>
    </row>
    <row r="678" spans="23:25" x14ac:dyDescent="0.25">
      <c r="W678" t="str">
        <f t="shared" si="22"/>
        <v/>
      </c>
      <c r="X678" t="str">
        <f t="shared" si="21"/>
        <v/>
      </c>
      <c r="Y678" s="5" t="str">
        <f t="shared" si="23"/>
        <v/>
      </c>
    </row>
    <row r="679" spans="23:25" x14ac:dyDescent="0.25">
      <c r="W679" t="str">
        <f t="shared" si="22"/>
        <v/>
      </c>
      <c r="X679" t="str">
        <f t="shared" si="21"/>
        <v/>
      </c>
      <c r="Y679" s="5" t="str">
        <f t="shared" si="23"/>
        <v/>
      </c>
    </row>
    <row r="680" spans="23:25" x14ac:dyDescent="0.25">
      <c r="W680" t="str">
        <f t="shared" si="22"/>
        <v/>
      </c>
      <c r="X680" t="str">
        <f t="shared" si="21"/>
        <v/>
      </c>
      <c r="Y680" s="5" t="str">
        <f t="shared" si="23"/>
        <v/>
      </c>
    </row>
    <row r="681" spans="23:25" x14ac:dyDescent="0.25">
      <c r="W681" t="str">
        <f t="shared" si="22"/>
        <v/>
      </c>
      <c r="X681" t="str">
        <f t="shared" si="21"/>
        <v/>
      </c>
      <c r="Y681" s="5" t="str">
        <f t="shared" si="23"/>
        <v/>
      </c>
    </row>
    <row r="682" spans="23:25" x14ac:dyDescent="0.25">
      <c r="W682" t="str">
        <f t="shared" si="22"/>
        <v/>
      </c>
      <c r="X682" t="str">
        <f t="shared" si="21"/>
        <v/>
      </c>
      <c r="Y682" s="5" t="str">
        <f t="shared" si="23"/>
        <v/>
      </c>
    </row>
    <row r="683" spans="23:25" x14ac:dyDescent="0.25">
      <c r="W683" t="str">
        <f t="shared" si="22"/>
        <v/>
      </c>
      <c r="X683" t="str">
        <f t="shared" si="21"/>
        <v/>
      </c>
      <c r="Y683" s="5" t="str">
        <f t="shared" si="23"/>
        <v/>
      </c>
    </row>
    <row r="684" spans="23:25" x14ac:dyDescent="0.25">
      <c r="W684" t="str">
        <f t="shared" si="22"/>
        <v/>
      </c>
      <c r="X684" t="str">
        <f t="shared" si="21"/>
        <v/>
      </c>
      <c r="Y684" s="5" t="str">
        <f t="shared" si="23"/>
        <v/>
      </c>
    </row>
    <row r="685" spans="23:25" x14ac:dyDescent="0.25">
      <c r="W685" t="str">
        <f t="shared" si="22"/>
        <v/>
      </c>
      <c r="X685" t="str">
        <f t="shared" si="21"/>
        <v/>
      </c>
      <c r="Y685" s="5" t="str">
        <f t="shared" si="23"/>
        <v/>
      </c>
    </row>
    <row r="686" spans="23:25" x14ac:dyDescent="0.25">
      <c r="W686" t="str">
        <f t="shared" si="22"/>
        <v/>
      </c>
      <c r="X686" t="str">
        <f t="shared" si="21"/>
        <v/>
      </c>
      <c r="Y686" s="5" t="str">
        <f t="shared" si="23"/>
        <v/>
      </c>
    </row>
    <row r="687" spans="23:25" x14ac:dyDescent="0.25">
      <c r="W687" t="str">
        <f t="shared" si="22"/>
        <v/>
      </c>
      <c r="X687" t="str">
        <f t="shared" si="21"/>
        <v/>
      </c>
      <c r="Y687" s="5" t="str">
        <f t="shared" si="23"/>
        <v/>
      </c>
    </row>
    <row r="688" spans="23:25" x14ac:dyDescent="0.25">
      <c r="W688" t="str">
        <f t="shared" si="22"/>
        <v/>
      </c>
      <c r="X688" t="str">
        <f t="shared" si="21"/>
        <v/>
      </c>
      <c r="Y688" s="5" t="str">
        <f t="shared" si="23"/>
        <v/>
      </c>
    </row>
    <row r="689" spans="23:25" x14ac:dyDescent="0.25">
      <c r="W689" t="str">
        <f t="shared" si="22"/>
        <v/>
      </c>
      <c r="X689" t="str">
        <f t="shared" si="21"/>
        <v/>
      </c>
      <c r="Y689" s="5" t="str">
        <f t="shared" si="23"/>
        <v/>
      </c>
    </row>
    <row r="690" spans="23:25" x14ac:dyDescent="0.25">
      <c r="W690" t="str">
        <f t="shared" si="22"/>
        <v/>
      </c>
      <c r="X690" t="str">
        <f t="shared" si="21"/>
        <v/>
      </c>
      <c r="Y690" s="5" t="str">
        <f t="shared" si="23"/>
        <v/>
      </c>
    </row>
    <row r="691" spans="23:25" x14ac:dyDescent="0.25">
      <c r="W691" t="str">
        <f t="shared" si="22"/>
        <v/>
      </c>
      <c r="X691" t="str">
        <f t="shared" si="21"/>
        <v/>
      </c>
      <c r="Y691" s="5" t="str">
        <f t="shared" si="23"/>
        <v/>
      </c>
    </row>
    <row r="692" spans="23:25" x14ac:dyDescent="0.25">
      <c r="W692" t="str">
        <f t="shared" si="22"/>
        <v/>
      </c>
      <c r="X692" t="str">
        <f t="shared" si="21"/>
        <v/>
      </c>
      <c r="Y692" s="5" t="str">
        <f t="shared" si="23"/>
        <v/>
      </c>
    </row>
    <row r="693" spans="23:25" x14ac:dyDescent="0.25">
      <c r="W693" t="str">
        <f t="shared" si="22"/>
        <v/>
      </c>
      <c r="X693" t="str">
        <f t="shared" ref="X693:X756" si="24">IF(Y693="","",_xlfn.RANK.EQ(Y693,$Y$4:$Y$2000,1))</f>
        <v/>
      </c>
      <c r="Y693" s="5" t="str">
        <f t="shared" si="23"/>
        <v/>
      </c>
    </row>
    <row r="694" spans="23:25" x14ac:dyDescent="0.25">
      <c r="W694" t="str">
        <f t="shared" si="22"/>
        <v/>
      </c>
      <c r="X694" t="str">
        <f t="shared" si="24"/>
        <v/>
      </c>
      <c r="Y694" s="5" t="str">
        <f t="shared" si="23"/>
        <v/>
      </c>
    </row>
    <row r="695" spans="23:25" x14ac:dyDescent="0.25">
      <c r="W695" t="str">
        <f t="shared" si="22"/>
        <v/>
      </c>
      <c r="X695" t="str">
        <f t="shared" si="24"/>
        <v/>
      </c>
      <c r="Y695" s="5" t="str">
        <f t="shared" si="23"/>
        <v/>
      </c>
    </row>
    <row r="696" spans="23:25" x14ac:dyDescent="0.25">
      <c r="W696" t="str">
        <f t="shared" si="22"/>
        <v/>
      </c>
      <c r="X696" t="str">
        <f t="shared" si="24"/>
        <v/>
      </c>
      <c r="Y696" s="5" t="str">
        <f t="shared" si="23"/>
        <v/>
      </c>
    </row>
    <row r="697" spans="23:25" x14ac:dyDescent="0.25">
      <c r="W697" t="str">
        <f t="shared" si="22"/>
        <v/>
      </c>
      <c r="X697" t="str">
        <f t="shared" si="24"/>
        <v/>
      </c>
      <c r="Y697" s="5" t="str">
        <f t="shared" si="23"/>
        <v/>
      </c>
    </row>
    <row r="698" spans="23:25" x14ac:dyDescent="0.25">
      <c r="W698" t="str">
        <f t="shared" si="22"/>
        <v/>
      </c>
      <c r="X698" t="str">
        <f t="shared" si="24"/>
        <v/>
      </c>
      <c r="Y698" s="5" t="str">
        <f t="shared" si="23"/>
        <v/>
      </c>
    </row>
    <row r="699" spans="23:25" x14ac:dyDescent="0.25">
      <c r="W699" t="str">
        <f t="shared" si="22"/>
        <v/>
      </c>
      <c r="X699" t="str">
        <f t="shared" si="24"/>
        <v/>
      </c>
      <c r="Y699" s="5" t="str">
        <f t="shared" si="23"/>
        <v/>
      </c>
    </row>
    <row r="700" spans="23:25" x14ac:dyDescent="0.25">
      <c r="W700" t="str">
        <f t="shared" si="22"/>
        <v/>
      </c>
      <c r="X700" t="str">
        <f t="shared" si="24"/>
        <v/>
      </c>
      <c r="Y700" s="5" t="str">
        <f t="shared" si="23"/>
        <v/>
      </c>
    </row>
    <row r="701" spans="23:25" x14ac:dyDescent="0.25">
      <c r="W701" t="str">
        <f t="shared" si="22"/>
        <v/>
      </c>
      <c r="X701" t="str">
        <f t="shared" si="24"/>
        <v/>
      </c>
      <c r="Y701" s="5" t="str">
        <f t="shared" si="23"/>
        <v/>
      </c>
    </row>
    <row r="702" spans="23:25" x14ac:dyDescent="0.25">
      <c r="W702" t="str">
        <f t="shared" si="22"/>
        <v/>
      </c>
      <c r="X702" t="str">
        <f t="shared" si="24"/>
        <v/>
      </c>
      <c r="Y702" s="5" t="str">
        <f t="shared" si="23"/>
        <v/>
      </c>
    </row>
    <row r="703" spans="23:25" x14ac:dyDescent="0.25">
      <c r="W703" t="str">
        <f t="shared" si="22"/>
        <v/>
      </c>
      <c r="X703" t="str">
        <f t="shared" si="24"/>
        <v/>
      </c>
      <c r="Y703" s="5" t="str">
        <f t="shared" si="23"/>
        <v/>
      </c>
    </row>
    <row r="704" spans="23:25" x14ac:dyDescent="0.25">
      <c r="W704" t="str">
        <f t="shared" si="22"/>
        <v/>
      </c>
      <c r="X704" t="str">
        <f t="shared" si="24"/>
        <v/>
      </c>
      <c r="Y704" s="5" t="str">
        <f t="shared" si="23"/>
        <v/>
      </c>
    </row>
    <row r="705" spans="23:25" x14ac:dyDescent="0.25">
      <c r="W705" t="str">
        <f t="shared" si="22"/>
        <v/>
      </c>
      <c r="X705" t="str">
        <f t="shared" si="24"/>
        <v/>
      </c>
      <c r="Y705" s="5" t="str">
        <f t="shared" si="23"/>
        <v/>
      </c>
    </row>
    <row r="706" spans="23:25" x14ac:dyDescent="0.25">
      <c r="W706" t="str">
        <f t="shared" si="22"/>
        <v/>
      </c>
      <c r="X706" t="str">
        <f t="shared" si="24"/>
        <v/>
      </c>
      <c r="Y706" s="5" t="str">
        <f t="shared" si="23"/>
        <v/>
      </c>
    </row>
    <row r="707" spans="23:25" x14ac:dyDescent="0.25">
      <c r="W707" t="str">
        <f t="shared" si="22"/>
        <v/>
      </c>
      <c r="X707" t="str">
        <f t="shared" si="24"/>
        <v/>
      </c>
      <c r="Y707" s="5" t="str">
        <f t="shared" si="23"/>
        <v/>
      </c>
    </row>
    <row r="708" spans="23:25" x14ac:dyDescent="0.25">
      <c r="W708" t="str">
        <f t="shared" si="22"/>
        <v/>
      </c>
      <c r="X708" t="str">
        <f t="shared" si="24"/>
        <v/>
      </c>
      <c r="Y708" s="5" t="str">
        <f t="shared" si="23"/>
        <v/>
      </c>
    </row>
    <row r="709" spans="23:25" x14ac:dyDescent="0.25">
      <c r="W709" t="str">
        <f t="shared" ref="W709:W772" si="25">IF(OR(B709="",ISBLANK(B709)),"",B709)</f>
        <v/>
      </c>
      <c r="X709" t="str">
        <f t="shared" si="24"/>
        <v/>
      </c>
      <c r="Y709" s="5" t="str">
        <f t="shared" ref="Y709:Y772" si="26">IF(OR(C709+D709="",ISBLANK(C709)),"",C709+D709)</f>
        <v/>
      </c>
    </row>
    <row r="710" spans="23:25" x14ac:dyDescent="0.25">
      <c r="W710" t="str">
        <f t="shared" si="25"/>
        <v/>
      </c>
      <c r="X710" t="str">
        <f t="shared" si="24"/>
        <v/>
      </c>
      <c r="Y710" s="5" t="str">
        <f t="shared" si="26"/>
        <v/>
      </c>
    </row>
    <row r="711" spans="23:25" x14ac:dyDescent="0.25">
      <c r="W711" t="str">
        <f t="shared" si="25"/>
        <v/>
      </c>
      <c r="X711" t="str">
        <f t="shared" si="24"/>
        <v/>
      </c>
      <c r="Y711" s="5" t="str">
        <f t="shared" si="26"/>
        <v/>
      </c>
    </row>
    <row r="712" spans="23:25" x14ac:dyDescent="0.25">
      <c r="W712" t="str">
        <f t="shared" si="25"/>
        <v/>
      </c>
      <c r="X712" t="str">
        <f t="shared" si="24"/>
        <v/>
      </c>
      <c r="Y712" s="5" t="str">
        <f t="shared" si="26"/>
        <v/>
      </c>
    </row>
    <row r="713" spans="23:25" x14ac:dyDescent="0.25">
      <c r="W713" t="str">
        <f t="shared" si="25"/>
        <v/>
      </c>
      <c r="X713" t="str">
        <f t="shared" si="24"/>
        <v/>
      </c>
      <c r="Y713" s="5" t="str">
        <f t="shared" si="26"/>
        <v/>
      </c>
    </row>
    <row r="714" spans="23:25" x14ac:dyDescent="0.25">
      <c r="W714" t="str">
        <f t="shared" si="25"/>
        <v/>
      </c>
      <c r="X714" t="str">
        <f t="shared" si="24"/>
        <v/>
      </c>
      <c r="Y714" s="5" t="str">
        <f t="shared" si="26"/>
        <v/>
      </c>
    </row>
    <row r="715" spans="23:25" x14ac:dyDescent="0.25">
      <c r="W715" t="str">
        <f t="shared" si="25"/>
        <v/>
      </c>
      <c r="X715" t="str">
        <f t="shared" si="24"/>
        <v/>
      </c>
      <c r="Y715" s="5" t="str">
        <f t="shared" si="26"/>
        <v/>
      </c>
    </row>
    <row r="716" spans="23:25" x14ac:dyDescent="0.25">
      <c r="W716" t="str">
        <f t="shared" si="25"/>
        <v/>
      </c>
      <c r="X716" t="str">
        <f t="shared" si="24"/>
        <v/>
      </c>
      <c r="Y716" s="5" t="str">
        <f t="shared" si="26"/>
        <v/>
      </c>
    </row>
    <row r="717" spans="23:25" x14ac:dyDescent="0.25">
      <c r="W717" t="str">
        <f t="shared" si="25"/>
        <v/>
      </c>
      <c r="X717" t="str">
        <f t="shared" si="24"/>
        <v/>
      </c>
      <c r="Y717" s="5" t="str">
        <f t="shared" si="26"/>
        <v/>
      </c>
    </row>
    <row r="718" spans="23:25" x14ac:dyDescent="0.25">
      <c r="W718" t="str">
        <f t="shared" si="25"/>
        <v/>
      </c>
      <c r="X718" t="str">
        <f t="shared" si="24"/>
        <v/>
      </c>
      <c r="Y718" s="5" t="str">
        <f t="shared" si="26"/>
        <v/>
      </c>
    </row>
    <row r="719" spans="23:25" x14ac:dyDescent="0.25">
      <c r="W719" t="str">
        <f t="shared" si="25"/>
        <v/>
      </c>
      <c r="X719" t="str">
        <f t="shared" si="24"/>
        <v/>
      </c>
      <c r="Y719" s="5" t="str">
        <f t="shared" si="26"/>
        <v/>
      </c>
    </row>
    <row r="720" spans="23:25" x14ac:dyDescent="0.25">
      <c r="W720" t="str">
        <f t="shared" si="25"/>
        <v/>
      </c>
      <c r="X720" t="str">
        <f t="shared" si="24"/>
        <v/>
      </c>
      <c r="Y720" s="5" t="str">
        <f t="shared" si="26"/>
        <v/>
      </c>
    </row>
    <row r="721" spans="23:25" x14ac:dyDescent="0.25">
      <c r="W721" t="str">
        <f t="shared" si="25"/>
        <v/>
      </c>
      <c r="X721" t="str">
        <f t="shared" si="24"/>
        <v/>
      </c>
      <c r="Y721" s="5" t="str">
        <f t="shared" si="26"/>
        <v/>
      </c>
    </row>
    <row r="722" spans="23:25" x14ac:dyDescent="0.25">
      <c r="W722" t="str">
        <f t="shared" si="25"/>
        <v/>
      </c>
      <c r="X722" t="str">
        <f t="shared" si="24"/>
        <v/>
      </c>
      <c r="Y722" s="5" t="str">
        <f t="shared" si="26"/>
        <v/>
      </c>
    </row>
    <row r="723" spans="23:25" x14ac:dyDescent="0.25">
      <c r="W723" t="str">
        <f t="shared" si="25"/>
        <v/>
      </c>
      <c r="X723" t="str">
        <f t="shared" si="24"/>
        <v/>
      </c>
      <c r="Y723" s="5" t="str">
        <f t="shared" si="26"/>
        <v/>
      </c>
    </row>
    <row r="724" spans="23:25" x14ac:dyDescent="0.25">
      <c r="W724" t="str">
        <f t="shared" si="25"/>
        <v/>
      </c>
      <c r="X724" t="str">
        <f t="shared" si="24"/>
        <v/>
      </c>
      <c r="Y724" s="5" t="str">
        <f t="shared" si="26"/>
        <v/>
      </c>
    </row>
    <row r="725" spans="23:25" x14ac:dyDescent="0.25">
      <c r="W725" t="str">
        <f t="shared" si="25"/>
        <v/>
      </c>
      <c r="X725" t="str">
        <f t="shared" si="24"/>
        <v/>
      </c>
      <c r="Y725" s="5" t="str">
        <f t="shared" si="26"/>
        <v/>
      </c>
    </row>
    <row r="726" spans="23:25" x14ac:dyDescent="0.25">
      <c r="W726" t="str">
        <f t="shared" si="25"/>
        <v/>
      </c>
      <c r="X726" t="str">
        <f t="shared" si="24"/>
        <v/>
      </c>
      <c r="Y726" s="5" t="str">
        <f t="shared" si="26"/>
        <v/>
      </c>
    </row>
    <row r="727" spans="23:25" x14ac:dyDescent="0.25">
      <c r="W727" t="str">
        <f t="shared" si="25"/>
        <v/>
      </c>
      <c r="X727" t="str">
        <f t="shared" si="24"/>
        <v/>
      </c>
      <c r="Y727" s="5" t="str">
        <f t="shared" si="26"/>
        <v/>
      </c>
    </row>
    <row r="728" spans="23:25" x14ac:dyDescent="0.25">
      <c r="W728" t="str">
        <f t="shared" si="25"/>
        <v/>
      </c>
      <c r="X728" t="str">
        <f t="shared" si="24"/>
        <v/>
      </c>
      <c r="Y728" s="5" t="str">
        <f t="shared" si="26"/>
        <v/>
      </c>
    </row>
    <row r="729" spans="23:25" x14ac:dyDescent="0.25">
      <c r="W729" t="str">
        <f t="shared" si="25"/>
        <v/>
      </c>
      <c r="X729" t="str">
        <f t="shared" si="24"/>
        <v/>
      </c>
      <c r="Y729" s="5" t="str">
        <f t="shared" si="26"/>
        <v/>
      </c>
    </row>
    <row r="730" spans="23:25" x14ac:dyDescent="0.25">
      <c r="W730" t="str">
        <f t="shared" si="25"/>
        <v/>
      </c>
      <c r="X730" t="str">
        <f t="shared" si="24"/>
        <v/>
      </c>
      <c r="Y730" s="5" t="str">
        <f t="shared" si="26"/>
        <v/>
      </c>
    </row>
    <row r="731" spans="23:25" x14ac:dyDescent="0.25">
      <c r="W731" t="str">
        <f t="shared" si="25"/>
        <v/>
      </c>
      <c r="X731" t="str">
        <f t="shared" si="24"/>
        <v/>
      </c>
      <c r="Y731" s="5" t="str">
        <f t="shared" si="26"/>
        <v/>
      </c>
    </row>
    <row r="732" spans="23:25" x14ac:dyDescent="0.25">
      <c r="W732" t="str">
        <f t="shared" si="25"/>
        <v/>
      </c>
      <c r="X732" t="str">
        <f t="shared" si="24"/>
        <v/>
      </c>
      <c r="Y732" s="5" t="str">
        <f t="shared" si="26"/>
        <v/>
      </c>
    </row>
    <row r="733" spans="23:25" x14ac:dyDescent="0.25">
      <c r="W733" t="str">
        <f t="shared" si="25"/>
        <v/>
      </c>
      <c r="X733" t="str">
        <f t="shared" si="24"/>
        <v/>
      </c>
      <c r="Y733" s="5" t="str">
        <f t="shared" si="26"/>
        <v/>
      </c>
    </row>
    <row r="734" spans="23:25" x14ac:dyDescent="0.25">
      <c r="W734" t="str">
        <f t="shared" si="25"/>
        <v/>
      </c>
      <c r="X734" t="str">
        <f t="shared" si="24"/>
        <v/>
      </c>
      <c r="Y734" s="5" t="str">
        <f t="shared" si="26"/>
        <v/>
      </c>
    </row>
    <row r="735" spans="23:25" x14ac:dyDescent="0.25">
      <c r="W735" t="str">
        <f t="shared" si="25"/>
        <v/>
      </c>
      <c r="X735" t="str">
        <f t="shared" si="24"/>
        <v/>
      </c>
      <c r="Y735" s="5" t="str">
        <f t="shared" si="26"/>
        <v/>
      </c>
    </row>
    <row r="736" spans="23:25" x14ac:dyDescent="0.25">
      <c r="W736" t="str">
        <f t="shared" si="25"/>
        <v/>
      </c>
      <c r="X736" t="str">
        <f t="shared" si="24"/>
        <v/>
      </c>
      <c r="Y736" s="5" t="str">
        <f t="shared" si="26"/>
        <v/>
      </c>
    </row>
    <row r="737" spans="23:25" x14ac:dyDescent="0.25">
      <c r="W737" t="str">
        <f t="shared" si="25"/>
        <v/>
      </c>
      <c r="X737" t="str">
        <f t="shared" si="24"/>
        <v/>
      </c>
      <c r="Y737" s="5" t="str">
        <f t="shared" si="26"/>
        <v/>
      </c>
    </row>
    <row r="738" spans="23:25" x14ac:dyDescent="0.25">
      <c r="W738" t="str">
        <f t="shared" si="25"/>
        <v/>
      </c>
      <c r="X738" t="str">
        <f t="shared" si="24"/>
        <v/>
      </c>
      <c r="Y738" s="5" t="str">
        <f t="shared" si="26"/>
        <v/>
      </c>
    </row>
    <row r="739" spans="23:25" x14ac:dyDescent="0.25">
      <c r="W739" t="str">
        <f t="shared" si="25"/>
        <v/>
      </c>
      <c r="X739" t="str">
        <f t="shared" si="24"/>
        <v/>
      </c>
      <c r="Y739" s="5" t="str">
        <f t="shared" si="26"/>
        <v/>
      </c>
    </row>
    <row r="740" spans="23:25" x14ac:dyDescent="0.25">
      <c r="W740" t="str">
        <f t="shared" si="25"/>
        <v/>
      </c>
      <c r="X740" t="str">
        <f t="shared" si="24"/>
        <v/>
      </c>
      <c r="Y740" s="5" t="str">
        <f t="shared" si="26"/>
        <v/>
      </c>
    </row>
    <row r="741" spans="23:25" x14ac:dyDescent="0.25">
      <c r="W741" t="str">
        <f t="shared" si="25"/>
        <v/>
      </c>
      <c r="X741" t="str">
        <f t="shared" si="24"/>
        <v/>
      </c>
      <c r="Y741" s="5" t="str">
        <f t="shared" si="26"/>
        <v/>
      </c>
    </row>
    <row r="742" spans="23:25" x14ac:dyDescent="0.25">
      <c r="W742" t="str">
        <f t="shared" si="25"/>
        <v/>
      </c>
      <c r="X742" t="str">
        <f t="shared" si="24"/>
        <v/>
      </c>
      <c r="Y742" s="5" t="str">
        <f t="shared" si="26"/>
        <v/>
      </c>
    </row>
    <row r="743" spans="23:25" x14ac:dyDescent="0.25">
      <c r="W743" t="str">
        <f t="shared" si="25"/>
        <v/>
      </c>
      <c r="X743" t="str">
        <f t="shared" si="24"/>
        <v/>
      </c>
      <c r="Y743" s="5" t="str">
        <f t="shared" si="26"/>
        <v/>
      </c>
    </row>
    <row r="744" spans="23:25" x14ac:dyDescent="0.25">
      <c r="W744" t="str">
        <f t="shared" si="25"/>
        <v/>
      </c>
      <c r="X744" t="str">
        <f t="shared" si="24"/>
        <v/>
      </c>
      <c r="Y744" s="5" t="str">
        <f t="shared" si="26"/>
        <v/>
      </c>
    </row>
    <row r="745" spans="23:25" x14ac:dyDescent="0.25">
      <c r="W745" t="str">
        <f t="shared" si="25"/>
        <v/>
      </c>
      <c r="X745" t="str">
        <f t="shared" si="24"/>
        <v/>
      </c>
      <c r="Y745" s="5" t="str">
        <f t="shared" si="26"/>
        <v/>
      </c>
    </row>
    <row r="746" spans="23:25" x14ac:dyDescent="0.25">
      <c r="W746" t="str">
        <f t="shared" si="25"/>
        <v/>
      </c>
      <c r="X746" t="str">
        <f t="shared" si="24"/>
        <v/>
      </c>
      <c r="Y746" s="5" t="str">
        <f t="shared" si="26"/>
        <v/>
      </c>
    </row>
    <row r="747" spans="23:25" x14ac:dyDescent="0.25">
      <c r="W747" t="str">
        <f t="shared" si="25"/>
        <v/>
      </c>
      <c r="X747" t="str">
        <f t="shared" si="24"/>
        <v/>
      </c>
      <c r="Y747" s="5" t="str">
        <f t="shared" si="26"/>
        <v/>
      </c>
    </row>
    <row r="748" spans="23:25" x14ac:dyDescent="0.25">
      <c r="W748" t="str">
        <f t="shared" si="25"/>
        <v/>
      </c>
      <c r="X748" t="str">
        <f t="shared" si="24"/>
        <v/>
      </c>
      <c r="Y748" s="5" t="str">
        <f t="shared" si="26"/>
        <v/>
      </c>
    </row>
    <row r="749" spans="23:25" x14ac:dyDescent="0.25">
      <c r="W749" t="str">
        <f t="shared" si="25"/>
        <v/>
      </c>
      <c r="X749" t="str">
        <f t="shared" si="24"/>
        <v/>
      </c>
      <c r="Y749" s="5" t="str">
        <f t="shared" si="26"/>
        <v/>
      </c>
    </row>
    <row r="750" spans="23:25" x14ac:dyDescent="0.25">
      <c r="W750" t="str">
        <f t="shared" si="25"/>
        <v/>
      </c>
      <c r="X750" t="str">
        <f t="shared" si="24"/>
        <v/>
      </c>
      <c r="Y750" s="5" t="str">
        <f t="shared" si="26"/>
        <v/>
      </c>
    </row>
    <row r="751" spans="23:25" x14ac:dyDescent="0.25">
      <c r="W751" t="str">
        <f t="shared" si="25"/>
        <v/>
      </c>
      <c r="X751" t="str">
        <f t="shared" si="24"/>
        <v/>
      </c>
      <c r="Y751" s="5" t="str">
        <f t="shared" si="26"/>
        <v/>
      </c>
    </row>
    <row r="752" spans="23:25" x14ac:dyDescent="0.25">
      <c r="W752" t="str">
        <f t="shared" si="25"/>
        <v/>
      </c>
      <c r="X752" t="str">
        <f t="shared" si="24"/>
        <v/>
      </c>
      <c r="Y752" s="5" t="str">
        <f t="shared" si="26"/>
        <v/>
      </c>
    </row>
    <row r="753" spans="23:25" x14ac:dyDescent="0.25">
      <c r="W753" t="str">
        <f t="shared" si="25"/>
        <v/>
      </c>
      <c r="X753" t="str">
        <f t="shared" si="24"/>
        <v/>
      </c>
      <c r="Y753" s="5" t="str">
        <f t="shared" si="26"/>
        <v/>
      </c>
    </row>
    <row r="754" spans="23:25" x14ac:dyDescent="0.25">
      <c r="W754" t="str">
        <f t="shared" si="25"/>
        <v/>
      </c>
      <c r="X754" t="str">
        <f t="shared" si="24"/>
        <v/>
      </c>
      <c r="Y754" s="5" t="str">
        <f t="shared" si="26"/>
        <v/>
      </c>
    </row>
    <row r="755" spans="23:25" x14ac:dyDescent="0.25">
      <c r="W755" t="str">
        <f t="shared" si="25"/>
        <v/>
      </c>
      <c r="X755" t="str">
        <f t="shared" si="24"/>
        <v/>
      </c>
      <c r="Y755" s="5" t="str">
        <f t="shared" si="26"/>
        <v/>
      </c>
    </row>
    <row r="756" spans="23:25" x14ac:dyDescent="0.25">
      <c r="W756" t="str">
        <f t="shared" si="25"/>
        <v/>
      </c>
      <c r="X756" t="str">
        <f t="shared" si="24"/>
        <v/>
      </c>
      <c r="Y756" s="5" t="str">
        <f t="shared" si="26"/>
        <v/>
      </c>
    </row>
    <row r="757" spans="23:25" x14ac:dyDescent="0.25">
      <c r="W757" t="str">
        <f t="shared" si="25"/>
        <v/>
      </c>
      <c r="X757" t="str">
        <f t="shared" ref="X757:X820" si="27">IF(Y757="","",_xlfn.RANK.EQ(Y757,$Y$4:$Y$2000,1))</f>
        <v/>
      </c>
      <c r="Y757" s="5" t="str">
        <f t="shared" si="26"/>
        <v/>
      </c>
    </row>
    <row r="758" spans="23:25" x14ac:dyDescent="0.25">
      <c r="W758" t="str">
        <f t="shared" si="25"/>
        <v/>
      </c>
      <c r="X758" t="str">
        <f t="shared" si="27"/>
        <v/>
      </c>
      <c r="Y758" s="5" t="str">
        <f t="shared" si="26"/>
        <v/>
      </c>
    </row>
    <row r="759" spans="23:25" x14ac:dyDescent="0.25">
      <c r="W759" t="str">
        <f t="shared" si="25"/>
        <v/>
      </c>
      <c r="X759" t="str">
        <f t="shared" si="27"/>
        <v/>
      </c>
      <c r="Y759" s="5" t="str">
        <f t="shared" si="26"/>
        <v/>
      </c>
    </row>
    <row r="760" spans="23:25" x14ac:dyDescent="0.25">
      <c r="W760" t="str">
        <f t="shared" si="25"/>
        <v/>
      </c>
      <c r="X760" t="str">
        <f t="shared" si="27"/>
        <v/>
      </c>
      <c r="Y760" s="5" t="str">
        <f t="shared" si="26"/>
        <v/>
      </c>
    </row>
    <row r="761" spans="23:25" x14ac:dyDescent="0.25">
      <c r="W761" t="str">
        <f t="shared" si="25"/>
        <v/>
      </c>
      <c r="X761" t="str">
        <f t="shared" si="27"/>
        <v/>
      </c>
      <c r="Y761" s="5" t="str">
        <f t="shared" si="26"/>
        <v/>
      </c>
    </row>
    <row r="762" spans="23:25" x14ac:dyDescent="0.25">
      <c r="W762" t="str">
        <f t="shared" si="25"/>
        <v/>
      </c>
      <c r="X762" t="str">
        <f t="shared" si="27"/>
        <v/>
      </c>
      <c r="Y762" s="5" t="str">
        <f t="shared" si="26"/>
        <v/>
      </c>
    </row>
    <row r="763" spans="23:25" x14ac:dyDescent="0.25">
      <c r="W763" t="str">
        <f t="shared" si="25"/>
        <v/>
      </c>
      <c r="X763" t="str">
        <f t="shared" si="27"/>
        <v/>
      </c>
      <c r="Y763" s="5" t="str">
        <f t="shared" si="26"/>
        <v/>
      </c>
    </row>
    <row r="764" spans="23:25" x14ac:dyDescent="0.25">
      <c r="W764" t="str">
        <f t="shared" si="25"/>
        <v/>
      </c>
      <c r="X764" t="str">
        <f t="shared" si="27"/>
        <v/>
      </c>
      <c r="Y764" s="5" t="str">
        <f t="shared" si="26"/>
        <v/>
      </c>
    </row>
    <row r="765" spans="23:25" x14ac:dyDescent="0.25">
      <c r="W765" t="str">
        <f t="shared" si="25"/>
        <v/>
      </c>
      <c r="X765" t="str">
        <f t="shared" si="27"/>
        <v/>
      </c>
      <c r="Y765" s="5" t="str">
        <f t="shared" si="26"/>
        <v/>
      </c>
    </row>
    <row r="766" spans="23:25" x14ac:dyDescent="0.25">
      <c r="W766" t="str">
        <f t="shared" si="25"/>
        <v/>
      </c>
      <c r="X766" t="str">
        <f t="shared" si="27"/>
        <v/>
      </c>
      <c r="Y766" s="5" t="str">
        <f t="shared" si="26"/>
        <v/>
      </c>
    </row>
    <row r="767" spans="23:25" x14ac:dyDescent="0.25">
      <c r="W767" t="str">
        <f t="shared" si="25"/>
        <v/>
      </c>
      <c r="X767" t="str">
        <f t="shared" si="27"/>
        <v/>
      </c>
      <c r="Y767" s="5" t="str">
        <f t="shared" si="26"/>
        <v/>
      </c>
    </row>
    <row r="768" spans="23:25" x14ac:dyDescent="0.25">
      <c r="W768" t="str">
        <f t="shared" si="25"/>
        <v/>
      </c>
      <c r="X768" t="str">
        <f t="shared" si="27"/>
        <v/>
      </c>
      <c r="Y768" s="5" t="str">
        <f t="shared" si="26"/>
        <v/>
      </c>
    </row>
    <row r="769" spans="23:25" x14ac:dyDescent="0.25">
      <c r="W769" t="str">
        <f t="shared" si="25"/>
        <v/>
      </c>
      <c r="X769" t="str">
        <f t="shared" si="27"/>
        <v/>
      </c>
      <c r="Y769" s="5" t="str">
        <f t="shared" si="26"/>
        <v/>
      </c>
    </row>
    <row r="770" spans="23:25" x14ac:dyDescent="0.25">
      <c r="W770" t="str">
        <f t="shared" si="25"/>
        <v/>
      </c>
      <c r="X770" t="str">
        <f t="shared" si="27"/>
        <v/>
      </c>
      <c r="Y770" s="5" t="str">
        <f t="shared" si="26"/>
        <v/>
      </c>
    </row>
    <row r="771" spans="23:25" x14ac:dyDescent="0.25">
      <c r="W771" t="str">
        <f t="shared" si="25"/>
        <v/>
      </c>
      <c r="X771" t="str">
        <f t="shared" si="27"/>
        <v/>
      </c>
      <c r="Y771" s="5" t="str">
        <f t="shared" si="26"/>
        <v/>
      </c>
    </row>
    <row r="772" spans="23:25" x14ac:dyDescent="0.25">
      <c r="W772" t="str">
        <f t="shared" si="25"/>
        <v/>
      </c>
      <c r="X772" t="str">
        <f t="shared" si="27"/>
        <v/>
      </c>
      <c r="Y772" s="5" t="str">
        <f t="shared" si="26"/>
        <v/>
      </c>
    </row>
    <row r="773" spans="23:25" x14ac:dyDescent="0.25">
      <c r="W773" t="str">
        <f t="shared" ref="W773:W836" si="28">IF(OR(B773="",ISBLANK(B773)),"",B773)</f>
        <v/>
      </c>
      <c r="X773" t="str">
        <f t="shared" si="27"/>
        <v/>
      </c>
      <c r="Y773" s="5" t="str">
        <f t="shared" ref="Y773:Y836" si="29">IF(OR(C773+D773="",ISBLANK(C773)),"",C773+D773)</f>
        <v/>
      </c>
    </row>
    <row r="774" spans="23:25" x14ac:dyDescent="0.25">
      <c r="W774" t="str">
        <f t="shared" si="28"/>
        <v/>
      </c>
      <c r="X774" t="str">
        <f t="shared" si="27"/>
        <v/>
      </c>
      <c r="Y774" s="5" t="str">
        <f t="shared" si="29"/>
        <v/>
      </c>
    </row>
    <row r="775" spans="23:25" x14ac:dyDescent="0.25">
      <c r="W775" t="str">
        <f t="shared" si="28"/>
        <v/>
      </c>
      <c r="X775" t="str">
        <f t="shared" si="27"/>
        <v/>
      </c>
      <c r="Y775" s="5" t="str">
        <f t="shared" si="29"/>
        <v/>
      </c>
    </row>
    <row r="776" spans="23:25" x14ac:dyDescent="0.25">
      <c r="W776" t="str">
        <f t="shared" si="28"/>
        <v/>
      </c>
      <c r="X776" t="str">
        <f t="shared" si="27"/>
        <v/>
      </c>
      <c r="Y776" s="5" t="str">
        <f t="shared" si="29"/>
        <v/>
      </c>
    </row>
    <row r="777" spans="23:25" x14ac:dyDescent="0.25">
      <c r="W777" t="str">
        <f t="shared" si="28"/>
        <v/>
      </c>
      <c r="X777" t="str">
        <f t="shared" si="27"/>
        <v/>
      </c>
      <c r="Y777" s="5" t="str">
        <f t="shared" si="29"/>
        <v/>
      </c>
    </row>
    <row r="778" spans="23:25" x14ac:dyDescent="0.25">
      <c r="W778" t="str">
        <f t="shared" si="28"/>
        <v/>
      </c>
      <c r="X778" t="str">
        <f t="shared" si="27"/>
        <v/>
      </c>
      <c r="Y778" s="5" t="str">
        <f t="shared" si="29"/>
        <v/>
      </c>
    </row>
    <row r="779" spans="23:25" x14ac:dyDescent="0.25">
      <c r="W779" t="str">
        <f t="shared" si="28"/>
        <v/>
      </c>
      <c r="X779" t="str">
        <f t="shared" si="27"/>
        <v/>
      </c>
      <c r="Y779" s="5" t="str">
        <f t="shared" si="29"/>
        <v/>
      </c>
    </row>
    <row r="780" spans="23:25" x14ac:dyDescent="0.25">
      <c r="W780" t="str">
        <f t="shared" si="28"/>
        <v/>
      </c>
      <c r="X780" t="str">
        <f t="shared" si="27"/>
        <v/>
      </c>
      <c r="Y780" s="5" t="str">
        <f t="shared" si="29"/>
        <v/>
      </c>
    </row>
    <row r="781" spans="23:25" x14ac:dyDescent="0.25">
      <c r="W781" t="str">
        <f t="shared" si="28"/>
        <v/>
      </c>
      <c r="X781" t="str">
        <f t="shared" si="27"/>
        <v/>
      </c>
      <c r="Y781" s="5" t="str">
        <f t="shared" si="29"/>
        <v/>
      </c>
    </row>
    <row r="782" spans="23:25" x14ac:dyDescent="0.25">
      <c r="W782" t="str">
        <f t="shared" si="28"/>
        <v/>
      </c>
      <c r="X782" t="str">
        <f t="shared" si="27"/>
        <v/>
      </c>
      <c r="Y782" s="5" t="str">
        <f t="shared" si="29"/>
        <v/>
      </c>
    </row>
    <row r="783" spans="23:25" x14ac:dyDescent="0.25">
      <c r="W783" t="str">
        <f t="shared" si="28"/>
        <v/>
      </c>
      <c r="X783" t="str">
        <f t="shared" si="27"/>
        <v/>
      </c>
      <c r="Y783" s="5" t="str">
        <f t="shared" si="29"/>
        <v/>
      </c>
    </row>
    <row r="784" spans="23:25" x14ac:dyDescent="0.25">
      <c r="W784" t="str">
        <f t="shared" si="28"/>
        <v/>
      </c>
      <c r="X784" t="str">
        <f t="shared" si="27"/>
        <v/>
      </c>
      <c r="Y784" s="5" t="str">
        <f t="shared" si="29"/>
        <v/>
      </c>
    </row>
    <row r="785" spans="23:25" x14ac:dyDescent="0.25">
      <c r="W785" t="str">
        <f t="shared" si="28"/>
        <v/>
      </c>
      <c r="X785" t="str">
        <f t="shared" si="27"/>
        <v/>
      </c>
      <c r="Y785" s="5" t="str">
        <f t="shared" si="29"/>
        <v/>
      </c>
    </row>
    <row r="786" spans="23:25" x14ac:dyDescent="0.25">
      <c r="W786" t="str">
        <f t="shared" si="28"/>
        <v/>
      </c>
      <c r="X786" t="str">
        <f t="shared" si="27"/>
        <v/>
      </c>
      <c r="Y786" s="5" t="str">
        <f t="shared" si="29"/>
        <v/>
      </c>
    </row>
    <row r="787" spans="23:25" x14ac:dyDescent="0.25">
      <c r="W787" t="str">
        <f t="shared" si="28"/>
        <v/>
      </c>
      <c r="X787" t="str">
        <f t="shared" si="27"/>
        <v/>
      </c>
      <c r="Y787" s="5" t="str">
        <f t="shared" si="29"/>
        <v/>
      </c>
    </row>
    <row r="788" spans="23:25" x14ac:dyDescent="0.25">
      <c r="W788" t="str">
        <f t="shared" si="28"/>
        <v/>
      </c>
      <c r="X788" t="str">
        <f t="shared" si="27"/>
        <v/>
      </c>
      <c r="Y788" s="5" t="str">
        <f t="shared" si="29"/>
        <v/>
      </c>
    </row>
    <row r="789" spans="23:25" x14ac:dyDescent="0.25">
      <c r="W789" t="str">
        <f t="shared" si="28"/>
        <v/>
      </c>
      <c r="X789" t="str">
        <f t="shared" si="27"/>
        <v/>
      </c>
      <c r="Y789" s="5" t="str">
        <f t="shared" si="29"/>
        <v/>
      </c>
    </row>
    <row r="790" spans="23:25" x14ac:dyDescent="0.25">
      <c r="W790" t="str">
        <f t="shared" si="28"/>
        <v/>
      </c>
      <c r="X790" t="str">
        <f t="shared" si="27"/>
        <v/>
      </c>
      <c r="Y790" s="5" t="str">
        <f t="shared" si="29"/>
        <v/>
      </c>
    </row>
    <row r="791" spans="23:25" x14ac:dyDescent="0.25">
      <c r="W791" t="str">
        <f t="shared" si="28"/>
        <v/>
      </c>
      <c r="X791" t="str">
        <f t="shared" si="27"/>
        <v/>
      </c>
      <c r="Y791" s="5" t="str">
        <f t="shared" si="29"/>
        <v/>
      </c>
    </row>
    <row r="792" spans="23:25" x14ac:dyDescent="0.25">
      <c r="W792" t="str">
        <f t="shared" si="28"/>
        <v/>
      </c>
      <c r="X792" t="str">
        <f t="shared" si="27"/>
        <v/>
      </c>
      <c r="Y792" s="5" t="str">
        <f t="shared" si="29"/>
        <v/>
      </c>
    </row>
    <row r="793" spans="23:25" x14ac:dyDescent="0.25">
      <c r="W793" t="str">
        <f t="shared" si="28"/>
        <v/>
      </c>
      <c r="X793" t="str">
        <f t="shared" si="27"/>
        <v/>
      </c>
      <c r="Y793" s="5" t="str">
        <f t="shared" si="29"/>
        <v/>
      </c>
    </row>
    <row r="794" spans="23:25" x14ac:dyDescent="0.25">
      <c r="W794" t="str">
        <f t="shared" si="28"/>
        <v/>
      </c>
      <c r="X794" t="str">
        <f t="shared" si="27"/>
        <v/>
      </c>
      <c r="Y794" s="5" t="str">
        <f t="shared" si="29"/>
        <v/>
      </c>
    </row>
    <row r="795" spans="23:25" x14ac:dyDescent="0.25">
      <c r="W795" t="str">
        <f t="shared" si="28"/>
        <v/>
      </c>
      <c r="X795" t="str">
        <f t="shared" si="27"/>
        <v/>
      </c>
      <c r="Y795" s="5" t="str">
        <f t="shared" si="29"/>
        <v/>
      </c>
    </row>
    <row r="796" spans="23:25" x14ac:dyDescent="0.25">
      <c r="W796" t="str">
        <f t="shared" si="28"/>
        <v/>
      </c>
      <c r="X796" t="str">
        <f t="shared" si="27"/>
        <v/>
      </c>
      <c r="Y796" s="5" t="str">
        <f t="shared" si="29"/>
        <v/>
      </c>
    </row>
    <row r="797" spans="23:25" x14ac:dyDescent="0.25">
      <c r="W797" t="str">
        <f t="shared" si="28"/>
        <v/>
      </c>
      <c r="X797" t="str">
        <f t="shared" si="27"/>
        <v/>
      </c>
      <c r="Y797" s="5" t="str">
        <f t="shared" si="29"/>
        <v/>
      </c>
    </row>
    <row r="798" spans="23:25" x14ac:dyDescent="0.25">
      <c r="W798" t="str">
        <f t="shared" si="28"/>
        <v/>
      </c>
      <c r="X798" t="str">
        <f t="shared" si="27"/>
        <v/>
      </c>
      <c r="Y798" s="5" t="str">
        <f t="shared" si="29"/>
        <v/>
      </c>
    </row>
    <row r="799" spans="23:25" x14ac:dyDescent="0.25">
      <c r="W799" t="str">
        <f t="shared" si="28"/>
        <v/>
      </c>
      <c r="X799" t="str">
        <f t="shared" si="27"/>
        <v/>
      </c>
      <c r="Y799" s="5" t="str">
        <f t="shared" si="29"/>
        <v/>
      </c>
    </row>
    <row r="800" spans="23:25" x14ac:dyDescent="0.25">
      <c r="W800" t="str">
        <f t="shared" si="28"/>
        <v/>
      </c>
      <c r="X800" t="str">
        <f t="shared" si="27"/>
        <v/>
      </c>
      <c r="Y800" s="5" t="str">
        <f t="shared" si="29"/>
        <v/>
      </c>
    </row>
    <row r="801" spans="23:25" x14ac:dyDescent="0.25">
      <c r="W801" t="str">
        <f t="shared" si="28"/>
        <v/>
      </c>
      <c r="X801" t="str">
        <f t="shared" si="27"/>
        <v/>
      </c>
      <c r="Y801" s="5" t="str">
        <f t="shared" si="29"/>
        <v/>
      </c>
    </row>
    <row r="802" spans="23:25" x14ac:dyDescent="0.25">
      <c r="W802" t="str">
        <f t="shared" si="28"/>
        <v/>
      </c>
      <c r="X802" t="str">
        <f t="shared" si="27"/>
        <v/>
      </c>
      <c r="Y802" s="5" t="str">
        <f t="shared" si="29"/>
        <v/>
      </c>
    </row>
    <row r="803" spans="23:25" x14ac:dyDescent="0.25">
      <c r="W803" t="str">
        <f t="shared" si="28"/>
        <v/>
      </c>
      <c r="X803" t="str">
        <f t="shared" si="27"/>
        <v/>
      </c>
      <c r="Y803" s="5" t="str">
        <f t="shared" si="29"/>
        <v/>
      </c>
    </row>
    <row r="804" spans="23:25" x14ac:dyDescent="0.25">
      <c r="W804" t="str">
        <f t="shared" si="28"/>
        <v/>
      </c>
      <c r="X804" t="str">
        <f t="shared" si="27"/>
        <v/>
      </c>
      <c r="Y804" s="5" t="str">
        <f t="shared" si="29"/>
        <v/>
      </c>
    </row>
    <row r="805" spans="23:25" x14ac:dyDescent="0.25">
      <c r="W805" t="str">
        <f t="shared" si="28"/>
        <v/>
      </c>
      <c r="X805" t="str">
        <f t="shared" si="27"/>
        <v/>
      </c>
      <c r="Y805" s="5" t="str">
        <f t="shared" si="29"/>
        <v/>
      </c>
    </row>
    <row r="806" spans="23:25" x14ac:dyDescent="0.25">
      <c r="W806" t="str">
        <f t="shared" si="28"/>
        <v/>
      </c>
      <c r="X806" t="str">
        <f t="shared" si="27"/>
        <v/>
      </c>
      <c r="Y806" s="5" t="str">
        <f t="shared" si="29"/>
        <v/>
      </c>
    </row>
    <row r="807" spans="23:25" x14ac:dyDescent="0.25">
      <c r="W807" t="str">
        <f t="shared" si="28"/>
        <v/>
      </c>
      <c r="X807" t="str">
        <f t="shared" si="27"/>
        <v/>
      </c>
      <c r="Y807" s="5" t="str">
        <f t="shared" si="29"/>
        <v/>
      </c>
    </row>
    <row r="808" spans="23:25" x14ac:dyDescent="0.25">
      <c r="W808" t="str">
        <f t="shared" si="28"/>
        <v/>
      </c>
      <c r="X808" t="str">
        <f t="shared" si="27"/>
        <v/>
      </c>
      <c r="Y808" s="5" t="str">
        <f t="shared" si="29"/>
        <v/>
      </c>
    </row>
    <row r="809" spans="23:25" x14ac:dyDescent="0.25">
      <c r="W809" t="str">
        <f t="shared" si="28"/>
        <v/>
      </c>
      <c r="X809" t="str">
        <f t="shared" si="27"/>
        <v/>
      </c>
      <c r="Y809" s="5" t="str">
        <f t="shared" si="29"/>
        <v/>
      </c>
    </row>
    <row r="810" spans="23:25" x14ac:dyDescent="0.25">
      <c r="W810" t="str">
        <f t="shared" si="28"/>
        <v/>
      </c>
      <c r="X810" t="str">
        <f t="shared" si="27"/>
        <v/>
      </c>
      <c r="Y810" s="5" t="str">
        <f t="shared" si="29"/>
        <v/>
      </c>
    </row>
    <row r="811" spans="23:25" x14ac:dyDescent="0.25">
      <c r="W811" t="str">
        <f t="shared" si="28"/>
        <v/>
      </c>
      <c r="X811" t="str">
        <f t="shared" si="27"/>
        <v/>
      </c>
      <c r="Y811" s="5" t="str">
        <f t="shared" si="29"/>
        <v/>
      </c>
    </row>
    <row r="812" spans="23:25" x14ac:dyDescent="0.25">
      <c r="W812" t="str">
        <f t="shared" si="28"/>
        <v/>
      </c>
      <c r="X812" t="str">
        <f t="shared" si="27"/>
        <v/>
      </c>
      <c r="Y812" s="5" t="str">
        <f t="shared" si="29"/>
        <v/>
      </c>
    </row>
    <row r="813" spans="23:25" x14ac:dyDescent="0.25">
      <c r="W813" t="str">
        <f t="shared" si="28"/>
        <v/>
      </c>
      <c r="X813" t="str">
        <f t="shared" si="27"/>
        <v/>
      </c>
      <c r="Y813" s="5" t="str">
        <f t="shared" si="29"/>
        <v/>
      </c>
    </row>
    <row r="814" spans="23:25" x14ac:dyDescent="0.25">
      <c r="W814" t="str">
        <f t="shared" si="28"/>
        <v/>
      </c>
      <c r="X814" t="str">
        <f t="shared" si="27"/>
        <v/>
      </c>
      <c r="Y814" s="5" t="str">
        <f t="shared" si="29"/>
        <v/>
      </c>
    </row>
    <row r="815" spans="23:25" x14ac:dyDescent="0.25">
      <c r="W815" t="str">
        <f t="shared" si="28"/>
        <v/>
      </c>
      <c r="X815" t="str">
        <f t="shared" si="27"/>
        <v/>
      </c>
      <c r="Y815" s="5" t="str">
        <f t="shared" si="29"/>
        <v/>
      </c>
    </row>
    <row r="816" spans="23:25" x14ac:dyDescent="0.25">
      <c r="W816" t="str">
        <f t="shared" si="28"/>
        <v/>
      </c>
      <c r="X816" t="str">
        <f t="shared" si="27"/>
        <v/>
      </c>
      <c r="Y816" s="5" t="str">
        <f t="shared" si="29"/>
        <v/>
      </c>
    </row>
    <row r="817" spans="23:25" x14ac:dyDescent="0.25">
      <c r="W817" t="str">
        <f t="shared" si="28"/>
        <v/>
      </c>
      <c r="X817" t="str">
        <f t="shared" si="27"/>
        <v/>
      </c>
      <c r="Y817" s="5" t="str">
        <f t="shared" si="29"/>
        <v/>
      </c>
    </row>
    <row r="818" spans="23:25" x14ac:dyDescent="0.25">
      <c r="W818" t="str">
        <f t="shared" si="28"/>
        <v/>
      </c>
      <c r="X818" t="str">
        <f t="shared" si="27"/>
        <v/>
      </c>
      <c r="Y818" s="5" t="str">
        <f t="shared" si="29"/>
        <v/>
      </c>
    </row>
    <row r="819" spans="23:25" x14ac:dyDescent="0.25">
      <c r="W819" t="str">
        <f t="shared" si="28"/>
        <v/>
      </c>
      <c r="X819" t="str">
        <f t="shared" si="27"/>
        <v/>
      </c>
      <c r="Y819" s="5" t="str">
        <f t="shared" si="29"/>
        <v/>
      </c>
    </row>
    <row r="820" spans="23:25" x14ac:dyDescent="0.25">
      <c r="W820" t="str">
        <f t="shared" si="28"/>
        <v/>
      </c>
      <c r="X820" t="str">
        <f t="shared" si="27"/>
        <v/>
      </c>
      <c r="Y820" s="5" t="str">
        <f t="shared" si="29"/>
        <v/>
      </c>
    </row>
    <row r="821" spans="23:25" x14ac:dyDescent="0.25">
      <c r="W821" t="str">
        <f t="shared" si="28"/>
        <v/>
      </c>
      <c r="X821" t="str">
        <f t="shared" ref="X821:X884" si="30">IF(Y821="","",_xlfn.RANK.EQ(Y821,$Y$4:$Y$2000,1))</f>
        <v/>
      </c>
      <c r="Y821" s="5" t="str">
        <f t="shared" si="29"/>
        <v/>
      </c>
    </row>
    <row r="822" spans="23:25" x14ac:dyDescent="0.25">
      <c r="W822" t="str">
        <f t="shared" si="28"/>
        <v/>
      </c>
      <c r="X822" t="str">
        <f t="shared" si="30"/>
        <v/>
      </c>
      <c r="Y822" s="5" t="str">
        <f t="shared" si="29"/>
        <v/>
      </c>
    </row>
    <row r="823" spans="23:25" x14ac:dyDescent="0.25">
      <c r="W823" t="str">
        <f t="shared" si="28"/>
        <v/>
      </c>
      <c r="X823" t="str">
        <f t="shared" si="30"/>
        <v/>
      </c>
      <c r="Y823" s="5" t="str">
        <f t="shared" si="29"/>
        <v/>
      </c>
    </row>
    <row r="824" spans="23:25" x14ac:dyDescent="0.25">
      <c r="W824" t="str">
        <f t="shared" si="28"/>
        <v/>
      </c>
      <c r="X824" t="str">
        <f t="shared" si="30"/>
        <v/>
      </c>
      <c r="Y824" s="5" t="str">
        <f t="shared" si="29"/>
        <v/>
      </c>
    </row>
    <row r="825" spans="23:25" x14ac:dyDescent="0.25">
      <c r="W825" t="str">
        <f t="shared" si="28"/>
        <v/>
      </c>
      <c r="X825" t="str">
        <f t="shared" si="30"/>
        <v/>
      </c>
      <c r="Y825" s="5" t="str">
        <f t="shared" si="29"/>
        <v/>
      </c>
    </row>
    <row r="826" spans="23:25" x14ac:dyDescent="0.25">
      <c r="W826" t="str">
        <f t="shared" si="28"/>
        <v/>
      </c>
      <c r="X826" t="str">
        <f t="shared" si="30"/>
        <v/>
      </c>
      <c r="Y826" s="5" t="str">
        <f t="shared" si="29"/>
        <v/>
      </c>
    </row>
    <row r="827" spans="23:25" x14ac:dyDescent="0.25">
      <c r="W827" t="str">
        <f t="shared" si="28"/>
        <v/>
      </c>
      <c r="X827" t="str">
        <f t="shared" si="30"/>
        <v/>
      </c>
      <c r="Y827" s="5" t="str">
        <f t="shared" si="29"/>
        <v/>
      </c>
    </row>
    <row r="828" spans="23:25" x14ac:dyDescent="0.25">
      <c r="W828" t="str">
        <f t="shared" si="28"/>
        <v/>
      </c>
      <c r="X828" t="str">
        <f t="shared" si="30"/>
        <v/>
      </c>
      <c r="Y828" s="5" t="str">
        <f t="shared" si="29"/>
        <v/>
      </c>
    </row>
    <row r="829" spans="23:25" x14ac:dyDescent="0.25">
      <c r="W829" t="str">
        <f t="shared" si="28"/>
        <v/>
      </c>
      <c r="X829" t="str">
        <f t="shared" si="30"/>
        <v/>
      </c>
      <c r="Y829" s="5" t="str">
        <f t="shared" si="29"/>
        <v/>
      </c>
    </row>
    <row r="830" spans="23:25" x14ac:dyDescent="0.25">
      <c r="W830" t="str">
        <f t="shared" si="28"/>
        <v/>
      </c>
      <c r="X830" t="str">
        <f t="shared" si="30"/>
        <v/>
      </c>
      <c r="Y830" s="5" t="str">
        <f t="shared" si="29"/>
        <v/>
      </c>
    </row>
    <row r="831" spans="23:25" x14ac:dyDescent="0.25">
      <c r="W831" t="str">
        <f t="shared" si="28"/>
        <v/>
      </c>
      <c r="X831" t="str">
        <f t="shared" si="30"/>
        <v/>
      </c>
      <c r="Y831" s="5" t="str">
        <f t="shared" si="29"/>
        <v/>
      </c>
    </row>
    <row r="832" spans="23:25" x14ac:dyDescent="0.25">
      <c r="W832" t="str">
        <f t="shared" si="28"/>
        <v/>
      </c>
      <c r="X832" t="str">
        <f t="shared" si="30"/>
        <v/>
      </c>
      <c r="Y832" s="5" t="str">
        <f t="shared" si="29"/>
        <v/>
      </c>
    </row>
    <row r="833" spans="23:25" x14ac:dyDescent="0.25">
      <c r="W833" t="str">
        <f t="shared" si="28"/>
        <v/>
      </c>
      <c r="X833" t="str">
        <f t="shared" si="30"/>
        <v/>
      </c>
      <c r="Y833" s="5" t="str">
        <f t="shared" si="29"/>
        <v/>
      </c>
    </row>
    <row r="834" spans="23:25" x14ac:dyDescent="0.25">
      <c r="W834" t="str">
        <f t="shared" si="28"/>
        <v/>
      </c>
      <c r="X834" t="str">
        <f t="shared" si="30"/>
        <v/>
      </c>
      <c r="Y834" s="5" t="str">
        <f t="shared" si="29"/>
        <v/>
      </c>
    </row>
    <row r="835" spans="23:25" x14ac:dyDescent="0.25">
      <c r="W835" t="str">
        <f t="shared" si="28"/>
        <v/>
      </c>
      <c r="X835" t="str">
        <f t="shared" si="30"/>
        <v/>
      </c>
      <c r="Y835" s="5" t="str">
        <f t="shared" si="29"/>
        <v/>
      </c>
    </row>
    <row r="836" spans="23:25" x14ac:dyDescent="0.25">
      <c r="W836" t="str">
        <f t="shared" si="28"/>
        <v/>
      </c>
      <c r="X836" t="str">
        <f t="shared" si="30"/>
        <v/>
      </c>
      <c r="Y836" s="5" t="str">
        <f t="shared" si="29"/>
        <v/>
      </c>
    </row>
    <row r="837" spans="23:25" x14ac:dyDescent="0.25">
      <c r="W837" t="str">
        <f t="shared" ref="W837:W900" si="31">IF(OR(B837="",ISBLANK(B837)),"",B837)</f>
        <v/>
      </c>
      <c r="X837" t="str">
        <f t="shared" si="30"/>
        <v/>
      </c>
      <c r="Y837" s="5" t="str">
        <f t="shared" ref="Y837:Y900" si="32">IF(OR(C837+D837="",ISBLANK(C837)),"",C837+D837)</f>
        <v/>
      </c>
    </row>
    <row r="838" spans="23:25" x14ac:dyDescent="0.25">
      <c r="W838" t="str">
        <f t="shared" si="31"/>
        <v/>
      </c>
      <c r="X838" t="str">
        <f t="shared" si="30"/>
        <v/>
      </c>
      <c r="Y838" s="5" t="str">
        <f t="shared" si="32"/>
        <v/>
      </c>
    </row>
    <row r="839" spans="23:25" x14ac:dyDescent="0.25">
      <c r="W839" t="str">
        <f t="shared" si="31"/>
        <v/>
      </c>
      <c r="X839" t="str">
        <f t="shared" si="30"/>
        <v/>
      </c>
      <c r="Y839" s="5" t="str">
        <f t="shared" si="32"/>
        <v/>
      </c>
    </row>
    <row r="840" spans="23:25" x14ac:dyDescent="0.25">
      <c r="W840" t="str">
        <f t="shared" si="31"/>
        <v/>
      </c>
      <c r="X840" t="str">
        <f t="shared" si="30"/>
        <v/>
      </c>
      <c r="Y840" s="5" t="str">
        <f t="shared" si="32"/>
        <v/>
      </c>
    </row>
    <row r="841" spans="23:25" x14ac:dyDescent="0.25">
      <c r="W841" t="str">
        <f t="shared" si="31"/>
        <v/>
      </c>
      <c r="X841" t="str">
        <f t="shared" si="30"/>
        <v/>
      </c>
      <c r="Y841" s="5" t="str">
        <f t="shared" si="32"/>
        <v/>
      </c>
    </row>
    <row r="842" spans="23:25" x14ac:dyDescent="0.25">
      <c r="W842" t="str">
        <f t="shared" si="31"/>
        <v/>
      </c>
      <c r="X842" t="str">
        <f t="shared" si="30"/>
        <v/>
      </c>
      <c r="Y842" s="5" t="str">
        <f t="shared" si="32"/>
        <v/>
      </c>
    </row>
    <row r="843" spans="23:25" x14ac:dyDescent="0.25">
      <c r="W843" t="str">
        <f t="shared" si="31"/>
        <v/>
      </c>
      <c r="X843" t="str">
        <f t="shared" si="30"/>
        <v/>
      </c>
      <c r="Y843" s="5" t="str">
        <f t="shared" si="32"/>
        <v/>
      </c>
    </row>
    <row r="844" spans="23:25" x14ac:dyDescent="0.25">
      <c r="W844" t="str">
        <f t="shared" si="31"/>
        <v/>
      </c>
      <c r="X844" t="str">
        <f t="shared" si="30"/>
        <v/>
      </c>
      <c r="Y844" s="5" t="str">
        <f t="shared" si="32"/>
        <v/>
      </c>
    </row>
    <row r="845" spans="23:25" x14ac:dyDescent="0.25">
      <c r="W845" t="str">
        <f t="shared" si="31"/>
        <v/>
      </c>
      <c r="X845" t="str">
        <f t="shared" si="30"/>
        <v/>
      </c>
      <c r="Y845" s="5" t="str">
        <f t="shared" si="32"/>
        <v/>
      </c>
    </row>
    <row r="846" spans="23:25" x14ac:dyDescent="0.25">
      <c r="W846" t="str">
        <f t="shared" si="31"/>
        <v/>
      </c>
      <c r="X846" t="str">
        <f t="shared" si="30"/>
        <v/>
      </c>
      <c r="Y846" s="5" t="str">
        <f t="shared" si="32"/>
        <v/>
      </c>
    </row>
    <row r="847" spans="23:25" x14ac:dyDescent="0.25">
      <c r="W847" t="str">
        <f t="shared" si="31"/>
        <v/>
      </c>
      <c r="X847" t="str">
        <f t="shared" si="30"/>
        <v/>
      </c>
      <c r="Y847" s="5" t="str">
        <f t="shared" si="32"/>
        <v/>
      </c>
    </row>
    <row r="848" spans="23:25" x14ac:dyDescent="0.25">
      <c r="W848" t="str">
        <f t="shared" si="31"/>
        <v/>
      </c>
      <c r="X848" t="str">
        <f t="shared" si="30"/>
        <v/>
      </c>
      <c r="Y848" s="5" t="str">
        <f t="shared" si="32"/>
        <v/>
      </c>
    </row>
    <row r="849" spans="23:25" x14ac:dyDescent="0.25">
      <c r="W849" t="str">
        <f t="shared" si="31"/>
        <v/>
      </c>
      <c r="X849" t="str">
        <f t="shared" si="30"/>
        <v/>
      </c>
      <c r="Y849" s="5" t="str">
        <f t="shared" si="32"/>
        <v/>
      </c>
    </row>
    <row r="850" spans="23:25" x14ac:dyDescent="0.25">
      <c r="W850" t="str">
        <f t="shared" si="31"/>
        <v/>
      </c>
      <c r="X850" t="str">
        <f t="shared" si="30"/>
        <v/>
      </c>
      <c r="Y850" s="5" t="str">
        <f t="shared" si="32"/>
        <v/>
      </c>
    </row>
    <row r="851" spans="23:25" x14ac:dyDescent="0.25">
      <c r="W851" t="str">
        <f t="shared" si="31"/>
        <v/>
      </c>
      <c r="X851" t="str">
        <f t="shared" si="30"/>
        <v/>
      </c>
      <c r="Y851" s="5" t="str">
        <f t="shared" si="32"/>
        <v/>
      </c>
    </row>
    <row r="852" spans="23:25" x14ac:dyDescent="0.25">
      <c r="W852" t="str">
        <f t="shared" si="31"/>
        <v/>
      </c>
      <c r="X852" t="str">
        <f t="shared" si="30"/>
        <v/>
      </c>
      <c r="Y852" s="5" t="str">
        <f t="shared" si="32"/>
        <v/>
      </c>
    </row>
    <row r="853" spans="23:25" x14ac:dyDescent="0.25">
      <c r="W853" t="str">
        <f t="shared" si="31"/>
        <v/>
      </c>
      <c r="X853" t="str">
        <f t="shared" si="30"/>
        <v/>
      </c>
      <c r="Y853" s="5" t="str">
        <f t="shared" si="32"/>
        <v/>
      </c>
    </row>
    <row r="854" spans="23:25" x14ac:dyDescent="0.25">
      <c r="W854" t="str">
        <f t="shared" si="31"/>
        <v/>
      </c>
      <c r="X854" t="str">
        <f t="shared" si="30"/>
        <v/>
      </c>
      <c r="Y854" s="5" t="str">
        <f t="shared" si="32"/>
        <v/>
      </c>
    </row>
    <row r="855" spans="23:25" x14ac:dyDescent="0.25">
      <c r="W855" t="str">
        <f t="shared" si="31"/>
        <v/>
      </c>
      <c r="X855" t="str">
        <f t="shared" si="30"/>
        <v/>
      </c>
      <c r="Y855" s="5" t="str">
        <f t="shared" si="32"/>
        <v/>
      </c>
    </row>
    <row r="856" spans="23:25" x14ac:dyDescent="0.25">
      <c r="W856" t="str">
        <f t="shared" si="31"/>
        <v/>
      </c>
      <c r="X856" t="str">
        <f t="shared" si="30"/>
        <v/>
      </c>
      <c r="Y856" s="5" t="str">
        <f t="shared" si="32"/>
        <v/>
      </c>
    </row>
    <row r="857" spans="23:25" x14ac:dyDescent="0.25">
      <c r="W857" t="str">
        <f t="shared" si="31"/>
        <v/>
      </c>
      <c r="X857" t="str">
        <f t="shared" si="30"/>
        <v/>
      </c>
      <c r="Y857" s="5" t="str">
        <f t="shared" si="32"/>
        <v/>
      </c>
    </row>
    <row r="858" spans="23:25" x14ac:dyDescent="0.25">
      <c r="W858" t="str">
        <f t="shared" si="31"/>
        <v/>
      </c>
      <c r="X858" t="str">
        <f t="shared" si="30"/>
        <v/>
      </c>
      <c r="Y858" s="5" t="str">
        <f t="shared" si="32"/>
        <v/>
      </c>
    </row>
    <row r="859" spans="23:25" x14ac:dyDescent="0.25">
      <c r="W859" t="str">
        <f t="shared" si="31"/>
        <v/>
      </c>
      <c r="X859" t="str">
        <f t="shared" si="30"/>
        <v/>
      </c>
      <c r="Y859" s="5" t="str">
        <f t="shared" si="32"/>
        <v/>
      </c>
    </row>
    <row r="860" spans="23:25" x14ac:dyDescent="0.25">
      <c r="W860" t="str">
        <f t="shared" si="31"/>
        <v/>
      </c>
      <c r="X860" t="str">
        <f t="shared" si="30"/>
        <v/>
      </c>
      <c r="Y860" s="5" t="str">
        <f t="shared" si="32"/>
        <v/>
      </c>
    </row>
    <row r="861" spans="23:25" x14ac:dyDescent="0.25">
      <c r="W861" t="str">
        <f t="shared" si="31"/>
        <v/>
      </c>
      <c r="X861" t="str">
        <f t="shared" si="30"/>
        <v/>
      </c>
      <c r="Y861" s="5" t="str">
        <f t="shared" si="32"/>
        <v/>
      </c>
    </row>
    <row r="862" spans="23:25" x14ac:dyDescent="0.25">
      <c r="W862" t="str">
        <f t="shared" si="31"/>
        <v/>
      </c>
      <c r="X862" t="str">
        <f t="shared" si="30"/>
        <v/>
      </c>
      <c r="Y862" s="5" t="str">
        <f t="shared" si="32"/>
        <v/>
      </c>
    </row>
    <row r="863" spans="23:25" x14ac:dyDescent="0.25">
      <c r="W863" t="str">
        <f t="shared" si="31"/>
        <v/>
      </c>
      <c r="X863" t="str">
        <f t="shared" si="30"/>
        <v/>
      </c>
      <c r="Y863" s="5" t="str">
        <f t="shared" si="32"/>
        <v/>
      </c>
    </row>
    <row r="864" spans="23:25" x14ac:dyDescent="0.25">
      <c r="W864" t="str">
        <f t="shared" si="31"/>
        <v/>
      </c>
      <c r="X864" t="str">
        <f t="shared" si="30"/>
        <v/>
      </c>
      <c r="Y864" s="5" t="str">
        <f t="shared" si="32"/>
        <v/>
      </c>
    </row>
    <row r="865" spans="23:25" x14ac:dyDescent="0.25">
      <c r="W865" t="str">
        <f t="shared" si="31"/>
        <v/>
      </c>
      <c r="X865" t="str">
        <f t="shared" si="30"/>
        <v/>
      </c>
      <c r="Y865" s="5" t="str">
        <f t="shared" si="32"/>
        <v/>
      </c>
    </row>
    <row r="866" spans="23:25" x14ac:dyDescent="0.25">
      <c r="W866" t="str">
        <f t="shared" si="31"/>
        <v/>
      </c>
      <c r="X866" t="str">
        <f t="shared" si="30"/>
        <v/>
      </c>
      <c r="Y866" s="5" t="str">
        <f t="shared" si="32"/>
        <v/>
      </c>
    </row>
    <row r="867" spans="23:25" x14ac:dyDescent="0.25">
      <c r="W867" t="str">
        <f t="shared" si="31"/>
        <v/>
      </c>
      <c r="X867" t="str">
        <f t="shared" si="30"/>
        <v/>
      </c>
      <c r="Y867" s="5" t="str">
        <f t="shared" si="32"/>
        <v/>
      </c>
    </row>
    <row r="868" spans="23:25" x14ac:dyDescent="0.25">
      <c r="W868" t="str">
        <f t="shared" si="31"/>
        <v/>
      </c>
      <c r="X868" t="str">
        <f t="shared" si="30"/>
        <v/>
      </c>
      <c r="Y868" s="5" t="str">
        <f t="shared" si="32"/>
        <v/>
      </c>
    </row>
    <row r="869" spans="23:25" x14ac:dyDescent="0.25">
      <c r="W869" t="str">
        <f t="shared" si="31"/>
        <v/>
      </c>
      <c r="X869" t="str">
        <f t="shared" si="30"/>
        <v/>
      </c>
      <c r="Y869" s="5" t="str">
        <f t="shared" si="32"/>
        <v/>
      </c>
    </row>
    <row r="870" spans="23:25" x14ac:dyDescent="0.25">
      <c r="W870" t="str">
        <f t="shared" si="31"/>
        <v/>
      </c>
      <c r="X870" t="str">
        <f t="shared" si="30"/>
        <v/>
      </c>
      <c r="Y870" s="5" t="str">
        <f t="shared" si="32"/>
        <v/>
      </c>
    </row>
    <row r="871" spans="23:25" x14ac:dyDescent="0.25">
      <c r="W871" t="str">
        <f t="shared" si="31"/>
        <v/>
      </c>
      <c r="X871" t="str">
        <f t="shared" si="30"/>
        <v/>
      </c>
      <c r="Y871" s="5" t="str">
        <f t="shared" si="32"/>
        <v/>
      </c>
    </row>
    <row r="872" spans="23:25" x14ac:dyDescent="0.25">
      <c r="W872" t="str">
        <f t="shared" si="31"/>
        <v/>
      </c>
      <c r="X872" t="str">
        <f t="shared" si="30"/>
        <v/>
      </c>
      <c r="Y872" s="5" t="str">
        <f t="shared" si="32"/>
        <v/>
      </c>
    </row>
    <row r="873" spans="23:25" x14ac:dyDescent="0.25">
      <c r="W873" t="str">
        <f t="shared" si="31"/>
        <v/>
      </c>
      <c r="X873" t="str">
        <f t="shared" si="30"/>
        <v/>
      </c>
      <c r="Y873" s="5" t="str">
        <f t="shared" si="32"/>
        <v/>
      </c>
    </row>
    <row r="874" spans="23:25" x14ac:dyDescent="0.25">
      <c r="W874" t="str">
        <f t="shared" si="31"/>
        <v/>
      </c>
      <c r="X874" t="str">
        <f t="shared" si="30"/>
        <v/>
      </c>
      <c r="Y874" s="5" t="str">
        <f t="shared" si="32"/>
        <v/>
      </c>
    </row>
    <row r="875" spans="23:25" x14ac:dyDescent="0.25">
      <c r="W875" t="str">
        <f t="shared" si="31"/>
        <v/>
      </c>
      <c r="X875" t="str">
        <f t="shared" si="30"/>
        <v/>
      </c>
      <c r="Y875" s="5" t="str">
        <f t="shared" si="32"/>
        <v/>
      </c>
    </row>
    <row r="876" spans="23:25" x14ac:dyDescent="0.25">
      <c r="W876" t="str">
        <f t="shared" si="31"/>
        <v/>
      </c>
      <c r="X876" t="str">
        <f t="shared" si="30"/>
        <v/>
      </c>
      <c r="Y876" s="5" t="str">
        <f t="shared" si="32"/>
        <v/>
      </c>
    </row>
    <row r="877" spans="23:25" x14ac:dyDescent="0.25">
      <c r="W877" t="str">
        <f t="shared" si="31"/>
        <v/>
      </c>
      <c r="X877" t="str">
        <f t="shared" si="30"/>
        <v/>
      </c>
      <c r="Y877" s="5" t="str">
        <f t="shared" si="32"/>
        <v/>
      </c>
    </row>
    <row r="878" spans="23:25" x14ac:dyDescent="0.25">
      <c r="W878" t="str">
        <f t="shared" si="31"/>
        <v/>
      </c>
      <c r="X878" t="str">
        <f t="shared" si="30"/>
        <v/>
      </c>
      <c r="Y878" s="5" t="str">
        <f t="shared" si="32"/>
        <v/>
      </c>
    </row>
    <row r="879" spans="23:25" x14ac:dyDescent="0.25">
      <c r="W879" t="str">
        <f t="shared" si="31"/>
        <v/>
      </c>
      <c r="X879" t="str">
        <f t="shared" si="30"/>
        <v/>
      </c>
      <c r="Y879" s="5" t="str">
        <f t="shared" si="32"/>
        <v/>
      </c>
    </row>
    <row r="880" spans="23:25" x14ac:dyDescent="0.25">
      <c r="W880" t="str">
        <f t="shared" si="31"/>
        <v/>
      </c>
      <c r="X880" t="str">
        <f t="shared" si="30"/>
        <v/>
      </c>
      <c r="Y880" s="5" t="str">
        <f t="shared" si="32"/>
        <v/>
      </c>
    </row>
    <row r="881" spans="23:25" x14ac:dyDescent="0.25">
      <c r="W881" t="str">
        <f t="shared" si="31"/>
        <v/>
      </c>
      <c r="X881" t="str">
        <f t="shared" si="30"/>
        <v/>
      </c>
      <c r="Y881" s="5" t="str">
        <f t="shared" si="32"/>
        <v/>
      </c>
    </row>
    <row r="882" spans="23:25" x14ac:dyDescent="0.25">
      <c r="W882" t="str">
        <f t="shared" si="31"/>
        <v/>
      </c>
      <c r="X882" t="str">
        <f t="shared" si="30"/>
        <v/>
      </c>
      <c r="Y882" s="5" t="str">
        <f t="shared" si="32"/>
        <v/>
      </c>
    </row>
    <row r="883" spans="23:25" x14ac:dyDescent="0.25">
      <c r="W883" t="str">
        <f t="shared" si="31"/>
        <v/>
      </c>
      <c r="X883" t="str">
        <f t="shared" si="30"/>
        <v/>
      </c>
      <c r="Y883" s="5" t="str">
        <f t="shared" si="32"/>
        <v/>
      </c>
    </row>
    <row r="884" spans="23:25" x14ac:dyDescent="0.25">
      <c r="W884" t="str">
        <f t="shared" si="31"/>
        <v/>
      </c>
      <c r="X884" t="str">
        <f t="shared" si="30"/>
        <v/>
      </c>
      <c r="Y884" s="5" t="str">
        <f t="shared" si="32"/>
        <v/>
      </c>
    </row>
    <row r="885" spans="23:25" x14ac:dyDescent="0.25">
      <c r="W885" t="str">
        <f t="shared" si="31"/>
        <v/>
      </c>
      <c r="X885" t="str">
        <f t="shared" ref="X885:X948" si="33">IF(Y885="","",_xlfn.RANK.EQ(Y885,$Y$4:$Y$2000,1))</f>
        <v/>
      </c>
      <c r="Y885" s="5" t="str">
        <f t="shared" si="32"/>
        <v/>
      </c>
    </row>
    <row r="886" spans="23:25" x14ac:dyDescent="0.25">
      <c r="W886" t="str">
        <f t="shared" si="31"/>
        <v/>
      </c>
      <c r="X886" t="str">
        <f t="shared" si="33"/>
        <v/>
      </c>
      <c r="Y886" s="5" t="str">
        <f t="shared" si="32"/>
        <v/>
      </c>
    </row>
    <row r="887" spans="23:25" x14ac:dyDescent="0.25">
      <c r="W887" t="str">
        <f t="shared" si="31"/>
        <v/>
      </c>
      <c r="X887" t="str">
        <f t="shared" si="33"/>
        <v/>
      </c>
      <c r="Y887" s="5" t="str">
        <f t="shared" si="32"/>
        <v/>
      </c>
    </row>
    <row r="888" spans="23:25" x14ac:dyDescent="0.25">
      <c r="W888" t="str">
        <f t="shared" si="31"/>
        <v/>
      </c>
      <c r="X888" t="str">
        <f t="shared" si="33"/>
        <v/>
      </c>
      <c r="Y888" s="5" t="str">
        <f t="shared" si="32"/>
        <v/>
      </c>
    </row>
    <row r="889" spans="23:25" x14ac:dyDescent="0.25">
      <c r="W889" t="str">
        <f t="shared" si="31"/>
        <v/>
      </c>
      <c r="X889" t="str">
        <f t="shared" si="33"/>
        <v/>
      </c>
      <c r="Y889" s="5" t="str">
        <f t="shared" si="32"/>
        <v/>
      </c>
    </row>
    <row r="890" spans="23:25" x14ac:dyDescent="0.25">
      <c r="W890" t="str">
        <f t="shared" si="31"/>
        <v/>
      </c>
      <c r="X890" t="str">
        <f t="shared" si="33"/>
        <v/>
      </c>
      <c r="Y890" s="5" t="str">
        <f t="shared" si="32"/>
        <v/>
      </c>
    </row>
    <row r="891" spans="23:25" x14ac:dyDescent="0.25">
      <c r="W891" t="str">
        <f t="shared" si="31"/>
        <v/>
      </c>
      <c r="X891" t="str">
        <f t="shared" si="33"/>
        <v/>
      </c>
      <c r="Y891" s="5" t="str">
        <f t="shared" si="32"/>
        <v/>
      </c>
    </row>
    <row r="892" spans="23:25" x14ac:dyDescent="0.25">
      <c r="W892" t="str">
        <f t="shared" si="31"/>
        <v/>
      </c>
      <c r="X892" t="str">
        <f t="shared" si="33"/>
        <v/>
      </c>
      <c r="Y892" s="5" t="str">
        <f t="shared" si="32"/>
        <v/>
      </c>
    </row>
    <row r="893" spans="23:25" x14ac:dyDescent="0.25">
      <c r="W893" t="str">
        <f t="shared" si="31"/>
        <v/>
      </c>
      <c r="X893" t="str">
        <f t="shared" si="33"/>
        <v/>
      </c>
      <c r="Y893" s="5" t="str">
        <f t="shared" si="32"/>
        <v/>
      </c>
    </row>
    <row r="894" spans="23:25" x14ac:dyDescent="0.25">
      <c r="W894" t="str">
        <f t="shared" si="31"/>
        <v/>
      </c>
      <c r="X894" t="str">
        <f t="shared" si="33"/>
        <v/>
      </c>
      <c r="Y894" s="5" t="str">
        <f t="shared" si="32"/>
        <v/>
      </c>
    </row>
    <row r="895" spans="23:25" x14ac:dyDescent="0.25">
      <c r="W895" t="str">
        <f t="shared" si="31"/>
        <v/>
      </c>
      <c r="X895" t="str">
        <f t="shared" si="33"/>
        <v/>
      </c>
      <c r="Y895" s="5" t="str">
        <f t="shared" si="32"/>
        <v/>
      </c>
    </row>
    <row r="896" spans="23:25" x14ac:dyDescent="0.25">
      <c r="W896" t="str">
        <f t="shared" si="31"/>
        <v/>
      </c>
      <c r="X896" t="str">
        <f t="shared" si="33"/>
        <v/>
      </c>
      <c r="Y896" s="5" t="str">
        <f t="shared" si="32"/>
        <v/>
      </c>
    </row>
    <row r="897" spans="23:25" x14ac:dyDescent="0.25">
      <c r="W897" t="str">
        <f t="shared" si="31"/>
        <v/>
      </c>
      <c r="X897" t="str">
        <f t="shared" si="33"/>
        <v/>
      </c>
      <c r="Y897" s="5" t="str">
        <f t="shared" si="32"/>
        <v/>
      </c>
    </row>
    <row r="898" spans="23:25" x14ac:dyDescent="0.25">
      <c r="W898" t="str">
        <f t="shared" si="31"/>
        <v/>
      </c>
      <c r="X898" t="str">
        <f t="shared" si="33"/>
        <v/>
      </c>
      <c r="Y898" s="5" t="str">
        <f t="shared" si="32"/>
        <v/>
      </c>
    </row>
    <row r="899" spans="23:25" x14ac:dyDescent="0.25">
      <c r="W899" t="str">
        <f t="shared" si="31"/>
        <v/>
      </c>
      <c r="X899" t="str">
        <f t="shared" si="33"/>
        <v/>
      </c>
      <c r="Y899" s="5" t="str">
        <f t="shared" si="32"/>
        <v/>
      </c>
    </row>
    <row r="900" spans="23:25" x14ac:dyDescent="0.25">
      <c r="W900" t="str">
        <f t="shared" si="31"/>
        <v/>
      </c>
      <c r="X900" t="str">
        <f t="shared" si="33"/>
        <v/>
      </c>
      <c r="Y900" s="5" t="str">
        <f t="shared" si="32"/>
        <v/>
      </c>
    </row>
    <row r="901" spans="23:25" x14ac:dyDescent="0.25">
      <c r="W901" t="str">
        <f t="shared" ref="W901:W964" si="34">IF(OR(B901="",ISBLANK(B901)),"",B901)</f>
        <v/>
      </c>
      <c r="X901" t="str">
        <f t="shared" si="33"/>
        <v/>
      </c>
      <c r="Y901" s="5" t="str">
        <f t="shared" ref="Y901:Y964" si="35">IF(OR(C901+D901="",ISBLANK(C901)),"",C901+D901)</f>
        <v/>
      </c>
    </row>
    <row r="902" spans="23:25" x14ac:dyDescent="0.25">
      <c r="W902" t="str">
        <f t="shared" si="34"/>
        <v/>
      </c>
      <c r="X902" t="str">
        <f t="shared" si="33"/>
        <v/>
      </c>
      <c r="Y902" s="5" t="str">
        <f t="shared" si="35"/>
        <v/>
      </c>
    </row>
    <row r="903" spans="23:25" x14ac:dyDescent="0.25">
      <c r="W903" t="str">
        <f t="shared" si="34"/>
        <v/>
      </c>
      <c r="X903" t="str">
        <f t="shared" si="33"/>
        <v/>
      </c>
      <c r="Y903" s="5" t="str">
        <f t="shared" si="35"/>
        <v/>
      </c>
    </row>
    <row r="904" spans="23:25" x14ac:dyDescent="0.25">
      <c r="W904" t="str">
        <f t="shared" si="34"/>
        <v/>
      </c>
      <c r="X904" t="str">
        <f t="shared" si="33"/>
        <v/>
      </c>
      <c r="Y904" s="5" t="str">
        <f t="shared" si="35"/>
        <v/>
      </c>
    </row>
    <row r="905" spans="23:25" x14ac:dyDescent="0.25">
      <c r="W905" t="str">
        <f t="shared" si="34"/>
        <v/>
      </c>
      <c r="X905" t="str">
        <f t="shared" si="33"/>
        <v/>
      </c>
      <c r="Y905" s="5" t="str">
        <f t="shared" si="35"/>
        <v/>
      </c>
    </row>
    <row r="906" spans="23:25" x14ac:dyDescent="0.25">
      <c r="W906" t="str">
        <f t="shared" si="34"/>
        <v/>
      </c>
      <c r="X906" t="str">
        <f t="shared" si="33"/>
        <v/>
      </c>
      <c r="Y906" s="5" t="str">
        <f t="shared" si="35"/>
        <v/>
      </c>
    </row>
    <row r="907" spans="23:25" x14ac:dyDescent="0.25">
      <c r="W907" t="str">
        <f t="shared" si="34"/>
        <v/>
      </c>
      <c r="X907" t="str">
        <f t="shared" si="33"/>
        <v/>
      </c>
      <c r="Y907" s="5" t="str">
        <f t="shared" si="35"/>
        <v/>
      </c>
    </row>
    <row r="908" spans="23:25" x14ac:dyDescent="0.25">
      <c r="W908" t="str">
        <f t="shared" si="34"/>
        <v/>
      </c>
      <c r="X908" t="str">
        <f t="shared" si="33"/>
        <v/>
      </c>
      <c r="Y908" s="5" t="str">
        <f t="shared" si="35"/>
        <v/>
      </c>
    </row>
    <row r="909" spans="23:25" x14ac:dyDescent="0.25">
      <c r="W909" t="str">
        <f t="shared" si="34"/>
        <v/>
      </c>
      <c r="X909" t="str">
        <f t="shared" si="33"/>
        <v/>
      </c>
      <c r="Y909" s="5" t="str">
        <f t="shared" si="35"/>
        <v/>
      </c>
    </row>
    <row r="910" spans="23:25" x14ac:dyDescent="0.25">
      <c r="W910" t="str">
        <f t="shared" si="34"/>
        <v/>
      </c>
      <c r="X910" t="str">
        <f t="shared" si="33"/>
        <v/>
      </c>
      <c r="Y910" s="5" t="str">
        <f t="shared" si="35"/>
        <v/>
      </c>
    </row>
    <row r="911" spans="23:25" x14ac:dyDescent="0.25">
      <c r="W911" t="str">
        <f t="shared" si="34"/>
        <v/>
      </c>
      <c r="X911" t="str">
        <f t="shared" si="33"/>
        <v/>
      </c>
      <c r="Y911" s="5" t="str">
        <f t="shared" si="35"/>
        <v/>
      </c>
    </row>
    <row r="912" spans="23:25" x14ac:dyDescent="0.25">
      <c r="W912" t="str">
        <f t="shared" si="34"/>
        <v/>
      </c>
      <c r="X912" t="str">
        <f t="shared" si="33"/>
        <v/>
      </c>
      <c r="Y912" s="5" t="str">
        <f t="shared" si="35"/>
        <v/>
      </c>
    </row>
    <row r="913" spans="23:25" x14ac:dyDescent="0.25">
      <c r="W913" t="str">
        <f t="shared" si="34"/>
        <v/>
      </c>
      <c r="X913" t="str">
        <f t="shared" si="33"/>
        <v/>
      </c>
      <c r="Y913" s="5" t="str">
        <f t="shared" si="35"/>
        <v/>
      </c>
    </row>
    <row r="914" spans="23:25" x14ac:dyDescent="0.25">
      <c r="W914" t="str">
        <f t="shared" si="34"/>
        <v/>
      </c>
      <c r="X914" t="str">
        <f t="shared" si="33"/>
        <v/>
      </c>
      <c r="Y914" s="5" t="str">
        <f t="shared" si="35"/>
        <v/>
      </c>
    </row>
    <row r="915" spans="23:25" x14ac:dyDescent="0.25">
      <c r="W915" t="str">
        <f t="shared" si="34"/>
        <v/>
      </c>
      <c r="X915" t="str">
        <f t="shared" si="33"/>
        <v/>
      </c>
      <c r="Y915" s="5" t="str">
        <f t="shared" si="35"/>
        <v/>
      </c>
    </row>
    <row r="916" spans="23:25" x14ac:dyDescent="0.25">
      <c r="W916" t="str">
        <f t="shared" si="34"/>
        <v/>
      </c>
      <c r="X916" t="str">
        <f t="shared" si="33"/>
        <v/>
      </c>
      <c r="Y916" s="5" t="str">
        <f t="shared" si="35"/>
        <v/>
      </c>
    </row>
    <row r="917" spans="23:25" x14ac:dyDescent="0.25">
      <c r="W917" t="str">
        <f t="shared" si="34"/>
        <v/>
      </c>
      <c r="X917" t="str">
        <f t="shared" si="33"/>
        <v/>
      </c>
      <c r="Y917" s="5" t="str">
        <f t="shared" si="35"/>
        <v/>
      </c>
    </row>
    <row r="918" spans="23:25" x14ac:dyDescent="0.25">
      <c r="W918" t="str">
        <f t="shared" si="34"/>
        <v/>
      </c>
      <c r="X918" t="str">
        <f t="shared" si="33"/>
        <v/>
      </c>
      <c r="Y918" s="5" t="str">
        <f t="shared" si="35"/>
        <v/>
      </c>
    </row>
    <row r="919" spans="23:25" x14ac:dyDescent="0.25">
      <c r="W919" t="str">
        <f t="shared" si="34"/>
        <v/>
      </c>
      <c r="X919" t="str">
        <f t="shared" si="33"/>
        <v/>
      </c>
      <c r="Y919" s="5" t="str">
        <f t="shared" si="35"/>
        <v/>
      </c>
    </row>
    <row r="920" spans="23:25" x14ac:dyDescent="0.25">
      <c r="W920" t="str">
        <f t="shared" si="34"/>
        <v/>
      </c>
      <c r="X920" t="str">
        <f t="shared" si="33"/>
        <v/>
      </c>
      <c r="Y920" s="5" t="str">
        <f t="shared" si="35"/>
        <v/>
      </c>
    </row>
    <row r="921" spans="23:25" x14ac:dyDescent="0.25">
      <c r="W921" t="str">
        <f t="shared" si="34"/>
        <v/>
      </c>
      <c r="X921" t="str">
        <f t="shared" si="33"/>
        <v/>
      </c>
      <c r="Y921" s="5" t="str">
        <f t="shared" si="35"/>
        <v/>
      </c>
    </row>
    <row r="922" spans="23:25" x14ac:dyDescent="0.25">
      <c r="W922" t="str">
        <f t="shared" si="34"/>
        <v/>
      </c>
      <c r="X922" t="str">
        <f t="shared" si="33"/>
        <v/>
      </c>
      <c r="Y922" s="5" t="str">
        <f t="shared" si="35"/>
        <v/>
      </c>
    </row>
    <row r="923" spans="23:25" x14ac:dyDescent="0.25">
      <c r="W923" t="str">
        <f t="shared" si="34"/>
        <v/>
      </c>
      <c r="X923" t="str">
        <f t="shared" si="33"/>
        <v/>
      </c>
      <c r="Y923" s="5" t="str">
        <f t="shared" si="35"/>
        <v/>
      </c>
    </row>
    <row r="924" spans="23:25" x14ac:dyDescent="0.25">
      <c r="W924" t="str">
        <f t="shared" si="34"/>
        <v/>
      </c>
      <c r="X924" t="str">
        <f t="shared" si="33"/>
        <v/>
      </c>
      <c r="Y924" s="5" t="str">
        <f t="shared" si="35"/>
        <v/>
      </c>
    </row>
    <row r="925" spans="23:25" x14ac:dyDescent="0.25">
      <c r="W925" t="str">
        <f t="shared" si="34"/>
        <v/>
      </c>
      <c r="X925" t="str">
        <f t="shared" si="33"/>
        <v/>
      </c>
      <c r="Y925" s="5" t="str">
        <f t="shared" si="35"/>
        <v/>
      </c>
    </row>
    <row r="926" spans="23:25" x14ac:dyDescent="0.25">
      <c r="W926" t="str">
        <f t="shared" si="34"/>
        <v/>
      </c>
      <c r="X926" t="str">
        <f t="shared" si="33"/>
        <v/>
      </c>
      <c r="Y926" s="5" t="str">
        <f t="shared" si="35"/>
        <v/>
      </c>
    </row>
    <row r="927" spans="23:25" x14ac:dyDescent="0.25">
      <c r="W927" t="str">
        <f t="shared" si="34"/>
        <v/>
      </c>
      <c r="X927" t="str">
        <f t="shared" si="33"/>
        <v/>
      </c>
      <c r="Y927" s="5" t="str">
        <f t="shared" si="35"/>
        <v/>
      </c>
    </row>
    <row r="928" spans="23:25" x14ac:dyDescent="0.25">
      <c r="W928" t="str">
        <f t="shared" si="34"/>
        <v/>
      </c>
      <c r="X928" t="str">
        <f t="shared" si="33"/>
        <v/>
      </c>
      <c r="Y928" s="5" t="str">
        <f t="shared" si="35"/>
        <v/>
      </c>
    </row>
    <row r="929" spans="23:25" x14ac:dyDescent="0.25">
      <c r="W929" t="str">
        <f t="shared" si="34"/>
        <v/>
      </c>
      <c r="X929" t="str">
        <f t="shared" si="33"/>
        <v/>
      </c>
      <c r="Y929" s="5" t="str">
        <f t="shared" si="35"/>
        <v/>
      </c>
    </row>
    <row r="930" spans="23:25" x14ac:dyDescent="0.25">
      <c r="W930" t="str">
        <f t="shared" si="34"/>
        <v/>
      </c>
      <c r="X930" t="str">
        <f t="shared" si="33"/>
        <v/>
      </c>
      <c r="Y930" s="5" t="str">
        <f t="shared" si="35"/>
        <v/>
      </c>
    </row>
    <row r="931" spans="23:25" x14ac:dyDescent="0.25">
      <c r="W931" t="str">
        <f t="shared" si="34"/>
        <v/>
      </c>
      <c r="X931" t="str">
        <f t="shared" si="33"/>
        <v/>
      </c>
      <c r="Y931" s="5" t="str">
        <f t="shared" si="35"/>
        <v/>
      </c>
    </row>
    <row r="932" spans="23:25" x14ac:dyDescent="0.25">
      <c r="W932" t="str">
        <f t="shared" si="34"/>
        <v/>
      </c>
      <c r="X932" t="str">
        <f t="shared" si="33"/>
        <v/>
      </c>
      <c r="Y932" s="5" t="str">
        <f t="shared" si="35"/>
        <v/>
      </c>
    </row>
    <row r="933" spans="23:25" x14ac:dyDescent="0.25">
      <c r="W933" t="str">
        <f t="shared" si="34"/>
        <v/>
      </c>
      <c r="X933" t="str">
        <f t="shared" si="33"/>
        <v/>
      </c>
      <c r="Y933" s="5" t="str">
        <f t="shared" si="35"/>
        <v/>
      </c>
    </row>
    <row r="934" spans="23:25" x14ac:dyDescent="0.25">
      <c r="W934" t="str">
        <f t="shared" si="34"/>
        <v/>
      </c>
      <c r="X934" t="str">
        <f t="shared" si="33"/>
        <v/>
      </c>
      <c r="Y934" s="5" t="str">
        <f t="shared" si="35"/>
        <v/>
      </c>
    </row>
    <row r="935" spans="23:25" x14ac:dyDescent="0.25">
      <c r="W935" t="str">
        <f t="shared" si="34"/>
        <v/>
      </c>
      <c r="X935" t="str">
        <f t="shared" si="33"/>
        <v/>
      </c>
      <c r="Y935" s="5" t="str">
        <f t="shared" si="35"/>
        <v/>
      </c>
    </row>
    <row r="936" spans="23:25" x14ac:dyDescent="0.25">
      <c r="W936" t="str">
        <f t="shared" si="34"/>
        <v/>
      </c>
      <c r="X936" t="str">
        <f t="shared" si="33"/>
        <v/>
      </c>
      <c r="Y936" s="5" t="str">
        <f t="shared" si="35"/>
        <v/>
      </c>
    </row>
    <row r="937" spans="23:25" x14ac:dyDescent="0.25">
      <c r="W937" t="str">
        <f t="shared" si="34"/>
        <v/>
      </c>
      <c r="X937" t="str">
        <f t="shared" si="33"/>
        <v/>
      </c>
      <c r="Y937" s="5" t="str">
        <f t="shared" si="35"/>
        <v/>
      </c>
    </row>
    <row r="938" spans="23:25" x14ac:dyDescent="0.25">
      <c r="W938" t="str">
        <f t="shared" si="34"/>
        <v/>
      </c>
      <c r="X938" t="str">
        <f t="shared" si="33"/>
        <v/>
      </c>
      <c r="Y938" s="5" t="str">
        <f t="shared" si="35"/>
        <v/>
      </c>
    </row>
    <row r="939" spans="23:25" x14ac:dyDescent="0.25">
      <c r="W939" t="str">
        <f t="shared" si="34"/>
        <v/>
      </c>
      <c r="X939" t="str">
        <f t="shared" si="33"/>
        <v/>
      </c>
      <c r="Y939" s="5" t="str">
        <f t="shared" si="35"/>
        <v/>
      </c>
    </row>
    <row r="940" spans="23:25" x14ac:dyDescent="0.25">
      <c r="W940" t="str">
        <f t="shared" si="34"/>
        <v/>
      </c>
      <c r="X940" t="str">
        <f t="shared" si="33"/>
        <v/>
      </c>
      <c r="Y940" s="5" t="str">
        <f t="shared" si="35"/>
        <v/>
      </c>
    </row>
    <row r="941" spans="23:25" x14ac:dyDescent="0.25">
      <c r="W941" t="str">
        <f t="shared" si="34"/>
        <v/>
      </c>
      <c r="X941" t="str">
        <f t="shared" si="33"/>
        <v/>
      </c>
      <c r="Y941" s="5" t="str">
        <f t="shared" si="35"/>
        <v/>
      </c>
    </row>
    <row r="942" spans="23:25" x14ac:dyDescent="0.25">
      <c r="W942" t="str">
        <f t="shared" si="34"/>
        <v/>
      </c>
      <c r="X942" t="str">
        <f t="shared" si="33"/>
        <v/>
      </c>
      <c r="Y942" s="5" t="str">
        <f t="shared" si="35"/>
        <v/>
      </c>
    </row>
    <row r="943" spans="23:25" x14ac:dyDescent="0.25">
      <c r="W943" t="str">
        <f t="shared" si="34"/>
        <v/>
      </c>
      <c r="X943" t="str">
        <f t="shared" si="33"/>
        <v/>
      </c>
      <c r="Y943" s="5" t="str">
        <f t="shared" si="35"/>
        <v/>
      </c>
    </row>
    <row r="944" spans="23:25" x14ac:dyDescent="0.25">
      <c r="W944" t="str">
        <f t="shared" si="34"/>
        <v/>
      </c>
      <c r="X944" t="str">
        <f t="shared" si="33"/>
        <v/>
      </c>
      <c r="Y944" s="5" t="str">
        <f t="shared" si="35"/>
        <v/>
      </c>
    </row>
    <row r="945" spans="23:25" x14ac:dyDescent="0.25">
      <c r="W945" t="str">
        <f t="shared" si="34"/>
        <v/>
      </c>
      <c r="X945" t="str">
        <f t="shared" si="33"/>
        <v/>
      </c>
      <c r="Y945" s="5" t="str">
        <f t="shared" si="35"/>
        <v/>
      </c>
    </row>
    <row r="946" spans="23:25" x14ac:dyDescent="0.25">
      <c r="W946" t="str">
        <f t="shared" si="34"/>
        <v/>
      </c>
      <c r="X946" t="str">
        <f t="shared" si="33"/>
        <v/>
      </c>
      <c r="Y946" s="5" t="str">
        <f t="shared" si="35"/>
        <v/>
      </c>
    </row>
    <row r="947" spans="23:25" x14ac:dyDescent="0.25">
      <c r="W947" t="str">
        <f t="shared" si="34"/>
        <v/>
      </c>
      <c r="X947" t="str">
        <f t="shared" si="33"/>
        <v/>
      </c>
      <c r="Y947" s="5" t="str">
        <f t="shared" si="35"/>
        <v/>
      </c>
    </row>
    <row r="948" spans="23:25" x14ac:dyDescent="0.25">
      <c r="W948" t="str">
        <f t="shared" si="34"/>
        <v/>
      </c>
      <c r="X948" t="str">
        <f t="shared" si="33"/>
        <v/>
      </c>
      <c r="Y948" s="5" t="str">
        <f t="shared" si="35"/>
        <v/>
      </c>
    </row>
    <row r="949" spans="23:25" x14ac:dyDescent="0.25">
      <c r="W949" t="str">
        <f t="shared" si="34"/>
        <v/>
      </c>
      <c r="X949" t="str">
        <f t="shared" ref="X949:X1012" si="36">IF(Y949="","",_xlfn.RANK.EQ(Y949,$Y$4:$Y$2000,1))</f>
        <v/>
      </c>
      <c r="Y949" s="5" t="str">
        <f t="shared" si="35"/>
        <v/>
      </c>
    </row>
    <row r="950" spans="23:25" x14ac:dyDescent="0.25">
      <c r="W950" t="str">
        <f t="shared" si="34"/>
        <v/>
      </c>
      <c r="X950" t="str">
        <f t="shared" si="36"/>
        <v/>
      </c>
      <c r="Y950" s="5" t="str">
        <f t="shared" si="35"/>
        <v/>
      </c>
    </row>
    <row r="951" spans="23:25" x14ac:dyDescent="0.25">
      <c r="W951" t="str">
        <f t="shared" si="34"/>
        <v/>
      </c>
      <c r="X951" t="str">
        <f t="shared" si="36"/>
        <v/>
      </c>
      <c r="Y951" s="5" t="str">
        <f t="shared" si="35"/>
        <v/>
      </c>
    </row>
    <row r="952" spans="23:25" x14ac:dyDescent="0.25">
      <c r="W952" t="str">
        <f t="shared" si="34"/>
        <v/>
      </c>
      <c r="X952" t="str">
        <f t="shared" si="36"/>
        <v/>
      </c>
      <c r="Y952" s="5" t="str">
        <f t="shared" si="35"/>
        <v/>
      </c>
    </row>
    <row r="953" spans="23:25" x14ac:dyDescent="0.25">
      <c r="W953" t="str">
        <f t="shared" si="34"/>
        <v/>
      </c>
      <c r="X953" t="str">
        <f t="shared" si="36"/>
        <v/>
      </c>
      <c r="Y953" s="5" t="str">
        <f t="shared" si="35"/>
        <v/>
      </c>
    </row>
    <row r="954" spans="23:25" x14ac:dyDescent="0.25">
      <c r="W954" t="str">
        <f t="shared" si="34"/>
        <v/>
      </c>
      <c r="X954" t="str">
        <f t="shared" si="36"/>
        <v/>
      </c>
      <c r="Y954" s="5" t="str">
        <f t="shared" si="35"/>
        <v/>
      </c>
    </row>
    <row r="955" spans="23:25" x14ac:dyDescent="0.25">
      <c r="W955" t="str">
        <f t="shared" si="34"/>
        <v/>
      </c>
      <c r="X955" t="str">
        <f t="shared" si="36"/>
        <v/>
      </c>
      <c r="Y955" s="5" t="str">
        <f t="shared" si="35"/>
        <v/>
      </c>
    </row>
    <row r="956" spans="23:25" x14ac:dyDescent="0.25">
      <c r="W956" t="str">
        <f t="shared" si="34"/>
        <v/>
      </c>
      <c r="X956" t="str">
        <f t="shared" si="36"/>
        <v/>
      </c>
      <c r="Y956" s="5" t="str">
        <f t="shared" si="35"/>
        <v/>
      </c>
    </row>
    <row r="957" spans="23:25" x14ac:dyDescent="0.25">
      <c r="W957" t="str">
        <f t="shared" si="34"/>
        <v/>
      </c>
      <c r="X957" t="str">
        <f t="shared" si="36"/>
        <v/>
      </c>
      <c r="Y957" s="5" t="str">
        <f t="shared" si="35"/>
        <v/>
      </c>
    </row>
    <row r="958" spans="23:25" x14ac:dyDescent="0.25">
      <c r="W958" t="str">
        <f t="shared" si="34"/>
        <v/>
      </c>
      <c r="X958" t="str">
        <f t="shared" si="36"/>
        <v/>
      </c>
      <c r="Y958" s="5" t="str">
        <f t="shared" si="35"/>
        <v/>
      </c>
    </row>
    <row r="959" spans="23:25" x14ac:dyDescent="0.25">
      <c r="W959" t="str">
        <f t="shared" si="34"/>
        <v/>
      </c>
      <c r="X959" t="str">
        <f t="shared" si="36"/>
        <v/>
      </c>
      <c r="Y959" s="5" t="str">
        <f t="shared" si="35"/>
        <v/>
      </c>
    </row>
    <row r="960" spans="23:25" x14ac:dyDescent="0.25">
      <c r="W960" t="str">
        <f t="shared" si="34"/>
        <v/>
      </c>
      <c r="X960" t="str">
        <f t="shared" si="36"/>
        <v/>
      </c>
      <c r="Y960" s="5" t="str">
        <f t="shared" si="35"/>
        <v/>
      </c>
    </row>
    <row r="961" spans="23:25" x14ac:dyDescent="0.25">
      <c r="W961" t="str">
        <f t="shared" si="34"/>
        <v/>
      </c>
      <c r="X961" t="str">
        <f t="shared" si="36"/>
        <v/>
      </c>
      <c r="Y961" s="5" t="str">
        <f t="shared" si="35"/>
        <v/>
      </c>
    </row>
    <row r="962" spans="23:25" x14ac:dyDescent="0.25">
      <c r="W962" t="str">
        <f t="shared" si="34"/>
        <v/>
      </c>
      <c r="X962" t="str">
        <f t="shared" si="36"/>
        <v/>
      </c>
      <c r="Y962" s="5" t="str">
        <f t="shared" si="35"/>
        <v/>
      </c>
    </row>
    <row r="963" spans="23:25" x14ac:dyDescent="0.25">
      <c r="W963" t="str">
        <f t="shared" si="34"/>
        <v/>
      </c>
      <c r="X963" t="str">
        <f t="shared" si="36"/>
        <v/>
      </c>
      <c r="Y963" s="5" t="str">
        <f t="shared" si="35"/>
        <v/>
      </c>
    </row>
    <row r="964" spans="23:25" x14ac:dyDescent="0.25">
      <c r="W964" t="str">
        <f t="shared" si="34"/>
        <v/>
      </c>
      <c r="X964" t="str">
        <f t="shared" si="36"/>
        <v/>
      </c>
      <c r="Y964" s="5" t="str">
        <f t="shared" si="35"/>
        <v/>
      </c>
    </row>
    <row r="965" spans="23:25" x14ac:dyDescent="0.25">
      <c r="W965" t="str">
        <f t="shared" ref="W965:W1028" si="37">IF(OR(B965="",ISBLANK(B965)),"",B965)</f>
        <v/>
      </c>
      <c r="X965" t="str">
        <f t="shared" si="36"/>
        <v/>
      </c>
      <c r="Y965" s="5" t="str">
        <f t="shared" ref="Y965:Y1028" si="38">IF(OR(C965+D965="",ISBLANK(C965)),"",C965+D965)</f>
        <v/>
      </c>
    </row>
    <row r="966" spans="23:25" x14ac:dyDescent="0.25">
      <c r="W966" t="str">
        <f t="shared" si="37"/>
        <v/>
      </c>
      <c r="X966" t="str">
        <f t="shared" si="36"/>
        <v/>
      </c>
      <c r="Y966" s="5" t="str">
        <f t="shared" si="38"/>
        <v/>
      </c>
    </row>
    <row r="967" spans="23:25" x14ac:dyDescent="0.25">
      <c r="W967" t="str">
        <f t="shared" si="37"/>
        <v/>
      </c>
      <c r="X967" t="str">
        <f t="shared" si="36"/>
        <v/>
      </c>
      <c r="Y967" s="5" t="str">
        <f t="shared" si="38"/>
        <v/>
      </c>
    </row>
    <row r="968" spans="23:25" x14ac:dyDescent="0.25">
      <c r="W968" t="str">
        <f t="shared" si="37"/>
        <v/>
      </c>
      <c r="X968" t="str">
        <f t="shared" si="36"/>
        <v/>
      </c>
      <c r="Y968" s="5" t="str">
        <f t="shared" si="38"/>
        <v/>
      </c>
    </row>
    <row r="969" spans="23:25" x14ac:dyDescent="0.25">
      <c r="W969" t="str">
        <f t="shared" si="37"/>
        <v/>
      </c>
      <c r="X969" t="str">
        <f t="shared" si="36"/>
        <v/>
      </c>
      <c r="Y969" s="5" t="str">
        <f t="shared" si="38"/>
        <v/>
      </c>
    </row>
    <row r="970" spans="23:25" x14ac:dyDescent="0.25">
      <c r="W970" t="str">
        <f t="shared" si="37"/>
        <v/>
      </c>
      <c r="X970" t="str">
        <f t="shared" si="36"/>
        <v/>
      </c>
      <c r="Y970" s="5" t="str">
        <f t="shared" si="38"/>
        <v/>
      </c>
    </row>
    <row r="971" spans="23:25" x14ac:dyDescent="0.25">
      <c r="W971" t="str">
        <f t="shared" si="37"/>
        <v/>
      </c>
      <c r="X971" t="str">
        <f t="shared" si="36"/>
        <v/>
      </c>
      <c r="Y971" s="5" t="str">
        <f t="shared" si="38"/>
        <v/>
      </c>
    </row>
    <row r="972" spans="23:25" x14ac:dyDescent="0.25">
      <c r="W972" t="str">
        <f t="shared" si="37"/>
        <v/>
      </c>
      <c r="X972" t="str">
        <f t="shared" si="36"/>
        <v/>
      </c>
      <c r="Y972" s="5" t="str">
        <f t="shared" si="38"/>
        <v/>
      </c>
    </row>
    <row r="973" spans="23:25" x14ac:dyDescent="0.25">
      <c r="W973" t="str">
        <f t="shared" si="37"/>
        <v/>
      </c>
      <c r="X973" t="str">
        <f t="shared" si="36"/>
        <v/>
      </c>
      <c r="Y973" s="5" t="str">
        <f t="shared" si="38"/>
        <v/>
      </c>
    </row>
    <row r="974" spans="23:25" x14ac:dyDescent="0.25">
      <c r="W974" t="str">
        <f t="shared" si="37"/>
        <v/>
      </c>
      <c r="X974" t="str">
        <f t="shared" si="36"/>
        <v/>
      </c>
      <c r="Y974" s="5" t="str">
        <f t="shared" si="38"/>
        <v/>
      </c>
    </row>
    <row r="975" spans="23:25" x14ac:dyDescent="0.25">
      <c r="W975" t="str">
        <f t="shared" si="37"/>
        <v/>
      </c>
      <c r="X975" t="str">
        <f t="shared" si="36"/>
        <v/>
      </c>
      <c r="Y975" s="5" t="str">
        <f t="shared" si="38"/>
        <v/>
      </c>
    </row>
    <row r="976" spans="23:25" x14ac:dyDescent="0.25">
      <c r="W976" t="str">
        <f t="shared" si="37"/>
        <v/>
      </c>
      <c r="X976" t="str">
        <f t="shared" si="36"/>
        <v/>
      </c>
      <c r="Y976" s="5" t="str">
        <f t="shared" si="38"/>
        <v/>
      </c>
    </row>
    <row r="977" spans="23:25" x14ac:dyDescent="0.25">
      <c r="W977" t="str">
        <f t="shared" si="37"/>
        <v/>
      </c>
      <c r="X977" t="str">
        <f t="shared" si="36"/>
        <v/>
      </c>
      <c r="Y977" s="5" t="str">
        <f t="shared" si="38"/>
        <v/>
      </c>
    </row>
    <row r="978" spans="23:25" x14ac:dyDescent="0.25">
      <c r="W978" t="str">
        <f t="shared" si="37"/>
        <v/>
      </c>
      <c r="X978" t="str">
        <f t="shared" si="36"/>
        <v/>
      </c>
      <c r="Y978" s="5" t="str">
        <f t="shared" si="38"/>
        <v/>
      </c>
    </row>
    <row r="979" spans="23:25" x14ac:dyDescent="0.25">
      <c r="W979" t="str">
        <f t="shared" si="37"/>
        <v/>
      </c>
      <c r="X979" t="str">
        <f t="shared" si="36"/>
        <v/>
      </c>
      <c r="Y979" s="5" t="str">
        <f t="shared" si="38"/>
        <v/>
      </c>
    </row>
    <row r="980" spans="23:25" x14ac:dyDescent="0.25">
      <c r="W980" t="str">
        <f t="shared" si="37"/>
        <v/>
      </c>
      <c r="X980" t="str">
        <f t="shared" si="36"/>
        <v/>
      </c>
      <c r="Y980" s="5" t="str">
        <f t="shared" si="38"/>
        <v/>
      </c>
    </row>
    <row r="981" spans="23:25" x14ac:dyDescent="0.25">
      <c r="W981" t="str">
        <f t="shared" si="37"/>
        <v/>
      </c>
      <c r="X981" t="str">
        <f t="shared" si="36"/>
        <v/>
      </c>
      <c r="Y981" s="5" t="str">
        <f t="shared" si="38"/>
        <v/>
      </c>
    </row>
    <row r="982" spans="23:25" x14ac:dyDescent="0.25">
      <c r="W982" t="str">
        <f t="shared" si="37"/>
        <v/>
      </c>
      <c r="X982" t="str">
        <f t="shared" si="36"/>
        <v/>
      </c>
      <c r="Y982" s="5" t="str">
        <f t="shared" si="38"/>
        <v/>
      </c>
    </row>
    <row r="983" spans="23:25" x14ac:dyDescent="0.25">
      <c r="W983" t="str">
        <f t="shared" si="37"/>
        <v/>
      </c>
      <c r="X983" t="str">
        <f t="shared" si="36"/>
        <v/>
      </c>
      <c r="Y983" s="5" t="str">
        <f t="shared" si="38"/>
        <v/>
      </c>
    </row>
    <row r="984" spans="23:25" x14ac:dyDescent="0.25">
      <c r="W984" t="str">
        <f t="shared" si="37"/>
        <v/>
      </c>
      <c r="X984" t="str">
        <f t="shared" si="36"/>
        <v/>
      </c>
      <c r="Y984" s="5" t="str">
        <f t="shared" si="38"/>
        <v/>
      </c>
    </row>
    <row r="985" spans="23:25" x14ac:dyDescent="0.25">
      <c r="W985" t="str">
        <f t="shared" si="37"/>
        <v/>
      </c>
      <c r="X985" t="str">
        <f t="shared" si="36"/>
        <v/>
      </c>
      <c r="Y985" s="5" t="str">
        <f t="shared" si="38"/>
        <v/>
      </c>
    </row>
    <row r="986" spans="23:25" x14ac:dyDescent="0.25">
      <c r="W986" t="str">
        <f t="shared" si="37"/>
        <v/>
      </c>
      <c r="X986" t="str">
        <f t="shared" si="36"/>
        <v/>
      </c>
      <c r="Y986" s="5" t="str">
        <f t="shared" si="38"/>
        <v/>
      </c>
    </row>
    <row r="987" spans="23:25" x14ac:dyDescent="0.25">
      <c r="W987" t="str">
        <f t="shared" si="37"/>
        <v/>
      </c>
      <c r="X987" t="str">
        <f t="shared" si="36"/>
        <v/>
      </c>
      <c r="Y987" s="5" t="str">
        <f t="shared" si="38"/>
        <v/>
      </c>
    </row>
    <row r="988" spans="23:25" x14ac:dyDescent="0.25">
      <c r="W988" t="str">
        <f t="shared" si="37"/>
        <v/>
      </c>
      <c r="X988" t="str">
        <f t="shared" si="36"/>
        <v/>
      </c>
      <c r="Y988" s="5" t="str">
        <f t="shared" si="38"/>
        <v/>
      </c>
    </row>
    <row r="989" spans="23:25" x14ac:dyDescent="0.25">
      <c r="W989" t="str">
        <f t="shared" si="37"/>
        <v/>
      </c>
      <c r="X989" t="str">
        <f t="shared" si="36"/>
        <v/>
      </c>
      <c r="Y989" s="5" t="str">
        <f t="shared" si="38"/>
        <v/>
      </c>
    </row>
    <row r="990" spans="23:25" x14ac:dyDescent="0.25">
      <c r="W990" t="str">
        <f t="shared" si="37"/>
        <v/>
      </c>
      <c r="X990" t="str">
        <f t="shared" si="36"/>
        <v/>
      </c>
      <c r="Y990" s="5" t="str">
        <f t="shared" si="38"/>
        <v/>
      </c>
    </row>
    <row r="991" spans="23:25" x14ac:dyDescent="0.25">
      <c r="W991" t="str">
        <f t="shared" si="37"/>
        <v/>
      </c>
      <c r="X991" t="str">
        <f t="shared" si="36"/>
        <v/>
      </c>
      <c r="Y991" s="5" t="str">
        <f t="shared" si="38"/>
        <v/>
      </c>
    </row>
    <row r="992" spans="23:25" x14ac:dyDescent="0.25">
      <c r="W992" t="str">
        <f t="shared" si="37"/>
        <v/>
      </c>
      <c r="X992" t="str">
        <f t="shared" si="36"/>
        <v/>
      </c>
      <c r="Y992" s="5" t="str">
        <f t="shared" si="38"/>
        <v/>
      </c>
    </row>
    <row r="993" spans="23:25" x14ac:dyDescent="0.25">
      <c r="W993" t="str">
        <f t="shared" si="37"/>
        <v/>
      </c>
      <c r="X993" t="str">
        <f t="shared" si="36"/>
        <v/>
      </c>
      <c r="Y993" s="5" t="str">
        <f t="shared" si="38"/>
        <v/>
      </c>
    </row>
    <row r="994" spans="23:25" x14ac:dyDescent="0.25">
      <c r="W994" t="str">
        <f t="shared" si="37"/>
        <v/>
      </c>
      <c r="X994" t="str">
        <f t="shared" si="36"/>
        <v/>
      </c>
      <c r="Y994" s="5" t="str">
        <f t="shared" si="38"/>
        <v/>
      </c>
    </row>
    <row r="995" spans="23:25" x14ac:dyDescent="0.25">
      <c r="W995" t="str">
        <f t="shared" si="37"/>
        <v/>
      </c>
      <c r="X995" t="str">
        <f t="shared" si="36"/>
        <v/>
      </c>
      <c r="Y995" s="5" t="str">
        <f t="shared" si="38"/>
        <v/>
      </c>
    </row>
    <row r="996" spans="23:25" x14ac:dyDescent="0.25">
      <c r="W996" t="str">
        <f t="shared" si="37"/>
        <v/>
      </c>
      <c r="X996" t="str">
        <f t="shared" si="36"/>
        <v/>
      </c>
      <c r="Y996" s="5" t="str">
        <f t="shared" si="38"/>
        <v/>
      </c>
    </row>
    <row r="997" spans="23:25" x14ac:dyDescent="0.25">
      <c r="W997" t="str">
        <f t="shared" si="37"/>
        <v/>
      </c>
      <c r="X997" t="str">
        <f t="shared" si="36"/>
        <v/>
      </c>
      <c r="Y997" s="5" t="str">
        <f t="shared" si="38"/>
        <v/>
      </c>
    </row>
    <row r="998" spans="23:25" x14ac:dyDescent="0.25">
      <c r="W998" t="str">
        <f t="shared" si="37"/>
        <v/>
      </c>
      <c r="X998" t="str">
        <f t="shared" si="36"/>
        <v/>
      </c>
      <c r="Y998" s="5" t="str">
        <f t="shared" si="38"/>
        <v/>
      </c>
    </row>
    <row r="999" spans="23:25" x14ac:dyDescent="0.25">
      <c r="W999" t="str">
        <f t="shared" si="37"/>
        <v/>
      </c>
      <c r="X999" t="str">
        <f t="shared" si="36"/>
        <v/>
      </c>
      <c r="Y999" s="5" t="str">
        <f t="shared" si="38"/>
        <v/>
      </c>
    </row>
    <row r="1000" spans="23:25" x14ac:dyDescent="0.25">
      <c r="W1000" t="str">
        <f t="shared" si="37"/>
        <v/>
      </c>
      <c r="X1000" t="str">
        <f t="shared" si="36"/>
        <v/>
      </c>
      <c r="Y1000" s="5" t="str">
        <f t="shared" si="38"/>
        <v/>
      </c>
    </row>
    <row r="1001" spans="23:25" x14ac:dyDescent="0.25">
      <c r="W1001" t="str">
        <f t="shared" si="37"/>
        <v/>
      </c>
      <c r="X1001" t="str">
        <f t="shared" si="36"/>
        <v/>
      </c>
      <c r="Y1001" s="5" t="str">
        <f t="shared" si="38"/>
        <v/>
      </c>
    </row>
    <row r="1002" spans="23:25" x14ac:dyDescent="0.25">
      <c r="W1002" t="str">
        <f t="shared" si="37"/>
        <v/>
      </c>
      <c r="X1002" t="str">
        <f t="shared" si="36"/>
        <v/>
      </c>
      <c r="Y1002" s="5" t="str">
        <f t="shared" si="38"/>
        <v/>
      </c>
    </row>
    <row r="1003" spans="23:25" x14ac:dyDescent="0.25">
      <c r="W1003" t="str">
        <f t="shared" si="37"/>
        <v/>
      </c>
      <c r="X1003" t="str">
        <f t="shared" si="36"/>
        <v/>
      </c>
      <c r="Y1003" s="5" t="str">
        <f t="shared" si="38"/>
        <v/>
      </c>
    </row>
    <row r="1004" spans="23:25" x14ac:dyDescent="0.25">
      <c r="W1004" t="str">
        <f t="shared" si="37"/>
        <v/>
      </c>
      <c r="X1004" t="str">
        <f t="shared" si="36"/>
        <v/>
      </c>
      <c r="Y1004" s="5" t="str">
        <f t="shared" si="38"/>
        <v/>
      </c>
    </row>
    <row r="1005" spans="23:25" x14ac:dyDescent="0.25">
      <c r="W1005" t="str">
        <f t="shared" si="37"/>
        <v/>
      </c>
      <c r="X1005" t="str">
        <f t="shared" si="36"/>
        <v/>
      </c>
      <c r="Y1005" s="5" t="str">
        <f t="shared" si="38"/>
        <v/>
      </c>
    </row>
    <row r="1006" spans="23:25" x14ac:dyDescent="0.25">
      <c r="W1006" t="str">
        <f t="shared" si="37"/>
        <v/>
      </c>
      <c r="X1006" t="str">
        <f t="shared" si="36"/>
        <v/>
      </c>
      <c r="Y1006" s="5" t="str">
        <f t="shared" si="38"/>
        <v/>
      </c>
    </row>
    <row r="1007" spans="23:25" x14ac:dyDescent="0.25">
      <c r="W1007" t="str">
        <f t="shared" si="37"/>
        <v/>
      </c>
      <c r="X1007" t="str">
        <f t="shared" si="36"/>
        <v/>
      </c>
      <c r="Y1007" s="5" t="str">
        <f t="shared" si="38"/>
        <v/>
      </c>
    </row>
    <row r="1008" spans="23:25" x14ac:dyDescent="0.25">
      <c r="W1008" t="str">
        <f t="shared" si="37"/>
        <v/>
      </c>
      <c r="X1008" t="str">
        <f t="shared" si="36"/>
        <v/>
      </c>
      <c r="Y1008" s="5" t="str">
        <f t="shared" si="38"/>
        <v/>
      </c>
    </row>
    <row r="1009" spans="23:25" x14ac:dyDescent="0.25">
      <c r="W1009" t="str">
        <f t="shared" si="37"/>
        <v/>
      </c>
      <c r="X1009" t="str">
        <f t="shared" si="36"/>
        <v/>
      </c>
      <c r="Y1009" s="5" t="str">
        <f t="shared" si="38"/>
        <v/>
      </c>
    </row>
    <row r="1010" spans="23:25" x14ac:dyDescent="0.25">
      <c r="W1010" t="str">
        <f t="shared" si="37"/>
        <v/>
      </c>
      <c r="X1010" t="str">
        <f t="shared" si="36"/>
        <v/>
      </c>
      <c r="Y1010" s="5" t="str">
        <f t="shared" si="38"/>
        <v/>
      </c>
    </row>
    <row r="1011" spans="23:25" x14ac:dyDescent="0.25">
      <c r="W1011" t="str">
        <f t="shared" si="37"/>
        <v/>
      </c>
      <c r="X1011" t="str">
        <f t="shared" si="36"/>
        <v/>
      </c>
      <c r="Y1011" s="5" t="str">
        <f t="shared" si="38"/>
        <v/>
      </c>
    </row>
    <row r="1012" spans="23:25" x14ac:dyDescent="0.25">
      <c r="W1012" t="str">
        <f t="shared" si="37"/>
        <v/>
      </c>
      <c r="X1012" t="str">
        <f t="shared" si="36"/>
        <v/>
      </c>
      <c r="Y1012" s="5" t="str">
        <f t="shared" si="38"/>
        <v/>
      </c>
    </row>
    <row r="1013" spans="23:25" x14ac:dyDescent="0.25">
      <c r="W1013" t="str">
        <f t="shared" si="37"/>
        <v/>
      </c>
      <c r="X1013" t="str">
        <f t="shared" ref="X1013:X1076" si="39">IF(Y1013="","",_xlfn.RANK.EQ(Y1013,$Y$4:$Y$2000,1))</f>
        <v/>
      </c>
      <c r="Y1013" s="5" t="str">
        <f t="shared" si="38"/>
        <v/>
      </c>
    </row>
    <row r="1014" spans="23:25" x14ac:dyDescent="0.25">
      <c r="W1014" t="str">
        <f t="shared" si="37"/>
        <v/>
      </c>
      <c r="X1014" t="str">
        <f t="shared" si="39"/>
        <v/>
      </c>
      <c r="Y1014" s="5" t="str">
        <f t="shared" si="38"/>
        <v/>
      </c>
    </row>
    <row r="1015" spans="23:25" x14ac:dyDescent="0.25">
      <c r="W1015" t="str">
        <f t="shared" si="37"/>
        <v/>
      </c>
      <c r="X1015" t="str">
        <f t="shared" si="39"/>
        <v/>
      </c>
      <c r="Y1015" s="5" t="str">
        <f t="shared" si="38"/>
        <v/>
      </c>
    </row>
    <row r="1016" spans="23:25" x14ac:dyDescent="0.25">
      <c r="W1016" t="str">
        <f t="shared" si="37"/>
        <v/>
      </c>
      <c r="X1016" t="str">
        <f t="shared" si="39"/>
        <v/>
      </c>
      <c r="Y1016" s="5" t="str">
        <f t="shared" si="38"/>
        <v/>
      </c>
    </row>
    <row r="1017" spans="23:25" x14ac:dyDescent="0.25">
      <c r="W1017" t="str">
        <f t="shared" si="37"/>
        <v/>
      </c>
      <c r="X1017" t="str">
        <f t="shared" si="39"/>
        <v/>
      </c>
      <c r="Y1017" s="5" t="str">
        <f t="shared" si="38"/>
        <v/>
      </c>
    </row>
    <row r="1018" spans="23:25" x14ac:dyDescent="0.25">
      <c r="W1018" t="str">
        <f t="shared" si="37"/>
        <v/>
      </c>
      <c r="X1018" t="str">
        <f t="shared" si="39"/>
        <v/>
      </c>
      <c r="Y1018" s="5" t="str">
        <f t="shared" si="38"/>
        <v/>
      </c>
    </row>
    <row r="1019" spans="23:25" x14ac:dyDescent="0.25">
      <c r="W1019" t="str">
        <f t="shared" si="37"/>
        <v/>
      </c>
      <c r="X1019" t="str">
        <f t="shared" si="39"/>
        <v/>
      </c>
      <c r="Y1019" s="5" t="str">
        <f t="shared" si="38"/>
        <v/>
      </c>
    </row>
    <row r="1020" spans="23:25" x14ac:dyDescent="0.25">
      <c r="W1020" t="str">
        <f t="shared" si="37"/>
        <v/>
      </c>
      <c r="X1020" t="str">
        <f t="shared" si="39"/>
        <v/>
      </c>
      <c r="Y1020" s="5" t="str">
        <f t="shared" si="38"/>
        <v/>
      </c>
    </row>
    <row r="1021" spans="23:25" x14ac:dyDescent="0.25">
      <c r="W1021" t="str">
        <f t="shared" si="37"/>
        <v/>
      </c>
      <c r="X1021" t="str">
        <f t="shared" si="39"/>
        <v/>
      </c>
      <c r="Y1021" s="5" t="str">
        <f t="shared" si="38"/>
        <v/>
      </c>
    </row>
    <row r="1022" spans="23:25" x14ac:dyDescent="0.25">
      <c r="W1022" t="str">
        <f t="shared" si="37"/>
        <v/>
      </c>
      <c r="X1022" t="str">
        <f t="shared" si="39"/>
        <v/>
      </c>
      <c r="Y1022" s="5" t="str">
        <f t="shared" si="38"/>
        <v/>
      </c>
    </row>
    <row r="1023" spans="23:25" x14ac:dyDescent="0.25">
      <c r="W1023" t="str">
        <f t="shared" si="37"/>
        <v/>
      </c>
      <c r="X1023" t="str">
        <f t="shared" si="39"/>
        <v/>
      </c>
      <c r="Y1023" s="5" t="str">
        <f t="shared" si="38"/>
        <v/>
      </c>
    </row>
    <row r="1024" spans="23:25" x14ac:dyDescent="0.25">
      <c r="W1024" t="str">
        <f t="shared" si="37"/>
        <v/>
      </c>
      <c r="X1024" t="str">
        <f t="shared" si="39"/>
        <v/>
      </c>
      <c r="Y1024" s="5" t="str">
        <f t="shared" si="38"/>
        <v/>
      </c>
    </row>
    <row r="1025" spans="23:25" x14ac:dyDescent="0.25">
      <c r="W1025" t="str">
        <f t="shared" si="37"/>
        <v/>
      </c>
      <c r="X1025" t="str">
        <f t="shared" si="39"/>
        <v/>
      </c>
      <c r="Y1025" s="5" t="str">
        <f t="shared" si="38"/>
        <v/>
      </c>
    </row>
    <row r="1026" spans="23:25" x14ac:dyDescent="0.25">
      <c r="W1026" t="str">
        <f t="shared" si="37"/>
        <v/>
      </c>
      <c r="X1026" t="str">
        <f t="shared" si="39"/>
        <v/>
      </c>
      <c r="Y1026" s="5" t="str">
        <f t="shared" si="38"/>
        <v/>
      </c>
    </row>
    <row r="1027" spans="23:25" x14ac:dyDescent="0.25">
      <c r="W1027" t="str">
        <f t="shared" si="37"/>
        <v/>
      </c>
      <c r="X1027" t="str">
        <f t="shared" si="39"/>
        <v/>
      </c>
      <c r="Y1027" s="5" t="str">
        <f t="shared" si="38"/>
        <v/>
      </c>
    </row>
    <row r="1028" spans="23:25" x14ac:dyDescent="0.25">
      <c r="W1028" t="str">
        <f t="shared" si="37"/>
        <v/>
      </c>
      <c r="X1028" t="str">
        <f t="shared" si="39"/>
        <v/>
      </c>
      <c r="Y1028" s="5" t="str">
        <f t="shared" si="38"/>
        <v/>
      </c>
    </row>
    <row r="1029" spans="23:25" x14ac:dyDescent="0.25">
      <c r="W1029" t="str">
        <f t="shared" ref="W1029:W1092" si="40">IF(OR(B1029="",ISBLANK(B1029)),"",B1029)</f>
        <v/>
      </c>
      <c r="X1029" t="str">
        <f t="shared" si="39"/>
        <v/>
      </c>
      <c r="Y1029" s="5" t="str">
        <f t="shared" ref="Y1029:Y1092" si="41">IF(OR(C1029+D1029="",ISBLANK(C1029)),"",C1029+D1029)</f>
        <v/>
      </c>
    </row>
    <row r="1030" spans="23:25" x14ac:dyDescent="0.25">
      <c r="W1030" t="str">
        <f t="shared" si="40"/>
        <v/>
      </c>
      <c r="X1030" t="str">
        <f t="shared" si="39"/>
        <v/>
      </c>
      <c r="Y1030" s="5" t="str">
        <f t="shared" si="41"/>
        <v/>
      </c>
    </row>
    <row r="1031" spans="23:25" x14ac:dyDescent="0.25">
      <c r="W1031" t="str">
        <f t="shared" si="40"/>
        <v/>
      </c>
      <c r="X1031" t="str">
        <f t="shared" si="39"/>
        <v/>
      </c>
      <c r="Y1031" s="5" t="str">
        <f t="shared" si="41"/>
        <v/>
      </c>
    </row>
    <row r="1032" spans="23:25" x14ac:dyDescent="0.25">
      <c r="W1032" t="str">
        <f t="shared" si="40"/>
        <v/>
      </c>
      <c r="X1032" t="str">
        <f t="shared" si="39"/>
        <v/>
      </c>
      <c r="Y1032" s="5" t="str">
        <f t="shared" si="41"/>
        <v/>
      </c>
    </row>
    <row r="1033" spans="23:25" x14ac:dyDescent="0.25">
      <c r="W1033" t="str">
        <f t="shared" si="40"/>
        <v/>
      </c>
      <c r="X1033" t="str">
        <f t="shared" si="39"/>
        <v/>
      </c>
      <c r="Y1033" s="5" t="str">
        <f t="shared" si="41"/>
        <v/>
      </c>
    </row>
    <row r="1034" spans="23:25" x14ac:dyDescent="0.25">
      <c r="W1034" t="str">
        <f t="shared" si="40"/>
        <v/>
      </c>
      <c r="X1034" t="str">
        <f t="shared" si="39"/>
        <v/>
      </c>
      <c r="Y1034" s="5" t="str">
        <f t="shared" si="41"/>
        <v/>
      </c>
    </row>
    <row r="1035" spans="23:25" x14ac:dyDescent="0.25">
      <c r="W1035" t="str">
        <f t="shared" si="40"/>
        <v/>
      </c>
      <c r="X1035" t="str">
        <f t="shared" si="39"/>
        <v/>
      </c>
      <c r="Y1035" s="5" t="str">
        <f t="shared" si="41"/>
        <v/>
      </c>
    </row>
    <row r="1036" spans="23:25" x14ac:dyDescent="0.25">
      <c r="W1036" t="str">
        <f t="shared" si="40"/>
        <v/>
      </c>
      <c r="X1036" t="str">
        <f t="shared" si="39"/>
        <v/>
      </c>
      <c r="Y1036" s="5" t="str">
        <f t="shared" si="41"/>
        <v/>
      </c>
    </row>
    <row r="1037" spans="23:25" x14ac:dyDescent="0.25">
      <c r="W1037" t="str">
        <f t="shared" si="40"/>
        <v/>
      </c>
      <c r="X1037" t="str">
        <f t="shared" si="39"/>
        <v/>
      </c>
      <c r="Y1037" s="5" t="str">
        <f t="shared" si="41"/>
        <v/>
      </c>
    </row>
    <row r="1038" spans="23:25" x14ac:dyDescent="0.25">
      <c r="W1038" t="str">
        <f t="shared" si="40"/>
        <v/>
      </c>
      <c r="X1038" t="str">
        <f t="shared" si="39"/>
        <v/>
      </c>
      <c r="Y1038" s="5" t="str">
        <f t="shared" si="41"/>
        <v/>
      </c>
    </row>
    <row r="1039" spans="23:25" x14ac:dyDescent="0.25">
      <c r="W1039" t="str">
        <f t="shared" si="40"/>
        <v/>
      </c>
      <c r="X1039" t="str">
        <f t="shared" si="39"/>
        <v/>
      </c>
      <c r="Y1039" s="5" t="str">
        <f t="shared" si="41"/>
        <v/>
      </c>
    </row>
    <row r="1040" spans="23:25" x14ac:dyDescent="0.25">
      <c r="W1040" t="str">
        <f t="shared" si="40"/>
        <v/>
      </c>
      <c r="X1040" t="str">
        <f t="shared" si="39"/>
        <v/>
      </c>
      <c r="Y1040" s="5" t="str">
        <f t="shared" si="41"/>
        <v/>
      </c>
    </row>
    <row r="1041" spans="23:25" x14ac:dyDescent="0.25">
      <c r="W1041" t="str">
        <f t="shared" si="40"/>
        <v/>
      </c>
      <c r="X1041" t="str">
        <f t="shared" si="39"/>
        <v/>
      </c>
      <c r="Y1041" s="5" t="str">
        <f t="shared" si="41"/>
        <v/>
      </c>
    </row>
    <row r="1042" spans="23:25" x14ac:dyDescent="0.25">
      <c r="W1042" t="str">
        <f t="shared" si="40"/>
        <v/>
      </c>
      <c r="X1042" t="str">
        <f t="shared" si="39"/>
        <v/>
      </c>
      <c r="Y1042" s="5" t="str">
        <f t="shared" si="41"/>
        <v/>
      </c>
    </row>
    <row r="1043" spans="23:25" x14ac:dyDescent="0.25">
      <c r="W1043" t="str">
        <f t="shared" si="40"/>
        <v/>
      </c>
      <c r="X1043" t="str">
        <f t="shared" si="39"/>
        <v/>
      </c>
      <c r="Y1043" s="5" t="str">
        <f t="shared" si="41"/>
        <v/>
      </c>
    </row>
    <row r="1044" spans="23:25" x14ac:dyDescent="0.25">
      <c r="W1044" t="str">
        <f t="shared" si="40"/>
        <v/>
      </c>
      <c r="X1044" t="str">
        <f t="shared" si="39"/>
        <v/>
      </c>
      <c r="Y1044" s="5" t="str">
        <f t="shared" si="41"/>
        <v/>
      </c>
    </row>
    <row r="1045" spans="23:25" x14ac:dyDescent="0.25">
      <c r="W1045" t="str">
        <f t="shared" si="40"/>
        <v/>
      </c>
      <c r="X1045" t="str">
        <f t="shared" si="39"/>
        <v/>
      </c>
      <c r="Y1045" s="5" t="str">
        <f t="shared" si="41"/>
        <v/>
      </c>
    </row>
    <row r="1046" spans="23:25" x14ac:dyDescent="0.25">
      <c r="W1046" t="str">
        <f t="shared" si="40"/>
        <v/>
      </c>
      <c r="X1046" t="str">
        <f t="shared" si="39"/>
        <v/>
      </c>
      <c r="Y1046" s="5" t="str">
        <f t="shared" si="41"/>
        <v/>
      </c>
    </row>
    <row r="1047" spans="23:25" x14ac:dyDescent="0.25">
      <c r="W1047" t="str">
        <f t="shared" si="40"/>
        <v/>
      </c>
      <c r="X1047" t="str">
        <f t="shared" si="39"/>
        <v/>
      </c>
      <c r="Y1047" s="5" t="str">
        <f t="shared" si="41"/>
        <v/>
      </c>
    </row>
    <row r="1048" spans="23:25" x14ac:dyDescent="0.25">
      <c r="W1048" t="str">
        <f t="shared" si="40"/>
        <v/>
      </c>
      <c r="X1048" t="str">
        <f t="shared" si="39"/>
        <v/>
      </c>
      <c r="Y1048" s="5" t="str">
        <f t="shared" si="41"/>
        <v/>
      </c>
    </row>
    <row r="1049" spans="23:25" x14ac:dyDescent="0.25">
      <c r="W1049" t="str">
        <f t="shared" si="40"/>
        <v/>
      </c>
      <c r="X1049" t="str">
        <f t="shared" si="39"/>
        <v/>
      </c>
      <c r="Y1049" s="5" t="str">
        <f t="shared" si="41"/>
        <v/>
      </c>
    </row>
    <row r="1050" spans="23:25" x14ac:dyDescent="0.25">
      <c r="W1050" t="str">
        <f t="shared" si="40"/>
        <v/>
      </c>
      <c r="X1050" t="str">
        <f t="shared" si="39"/>
        <v/>
      </c>
      <c r="Y1050" s="5" t="str">
        <f t="shared" si="41"/>
        <v/>
      </c>
    </row>
    <row r="1051" spans="23:25" x14ac:dyDescent="0.25">
      <c r="W1051" t="str">
        <f t="shared" si="40"/>
        <v/>
      </c>
      <c r="X1051" t="str">
        <f t="shared" si="39"/>
        <v/>
      </c>
      <c r="Y1051" s="5" t="str">
        <f t="shared" si="41"/>
        <v/>
      </c>
    </row>
    <row r="1052" spans="23:25" x14ac:dyDescent="0.25">
      <c r="W1052" t="str">
        <f t="shared" si="40"/>
        <v/>
      </c>
      <c r="X1052" t="str">
        <f t="shared" si="39"/>
        <v/>
      </c>
      <c r="Y1052" s="5" t="str">
        <f t="shared" si="41"/>
        <v/>
      </c>
    </row>
    <row r="1053" spans="23:25" x14ac:dyDescent="0.25">
      <c r="W1053" t="str">
        <f t="shared" si="40"/>
        <v/>
      </c>
      <c r="X1053" t="str">
        <f t="shared" si="39"/>
        <v/>
      </c>
      <c r="Y1053" s="5" t="str">
        <f t="shared" si="41"/>
        <v/>
      </c>
    </row>
    <row r="1054" spans="23:25" x14ac:dyDescent="0.25">
      <c r="W1054" t="str">
        <f t="shared" si="40"/>
        <v/>
      </c>
      <c r="X1054" t="str">
        <f t="shared" si="39"/>
        <v/>
      </c>
      <c r="Y1054" s="5" t="str">
        <f t="shared" si="41"/>
        <v/>
      </c>
    </row>
    <row r="1055" spans="23:25" x14ac:dyDescent="0.25">
      <c r="W1055" t="str">
        <f t="shared" si="40"/>
        <v/>
      </c>
      <c r="X1055" t="str">
        <f t="shared" si="39"/>
        <v/>
      </c>
      <c r="Y1055" s="5" t="str">
        <f t="shared" si="41"/>
        <v/>
      </c>
    </row>
    <row r="1056" spans="23:25" x14ac:dyDescent="0.25">
      <c r="W1056" t="str">
        <f t="shared" si="40"/>
        <v/>
      </c>
      <c r="X1056" t="str">
        <f t="shared" si="39"/>
        <v/>
      </c>
      <c r="Y1056" s="5" t="str">
        <f t="shared" si="41"/>
        <v/>
      </c>
    </row>
    <row r="1057" spans="23:25" x14ac:dyDescent="0.25">
      <c r="W1057" t="str">
        <f t="shared" si="40"/>
        <v/>
      </c>
      <c r="X1057" t="str">
        <f t="shared" si="39"/>
        <v/>
      </c>
      <c r="Y1057" s="5" t="str">
        <f t="shared" si="41"/>
        <v/>
      </c>
    </row>
    <row r="1058" spans="23:25" x14ac:dyDescent="0.25">
      <c r="W1058" t="str">
        <f t="shared" si="40"/>
        <v/>
      </c>
      <c r="X1058" t="str">
        <f t="shared" si="39"/>
        <v/>
      </c>
      <c r="Y1058" s="5" t="str">
        <f t="shared" si="41"/>
        <v/>
      </c>
    </row>
    <row r="1059" spans="23:25" x14ac:dyDescent="0.25">
      <c r="W1059" t="str">
        <f t="shared" si="40"/>
        <v/>
      </c>
      <c r="X1059" t="str">
        <f t="shared" si="39"/>
        <v/>
      </c>
      <c r="Y1059" s="5" t="str">
        <f t="shared" si="41"/>
        <v/>
      </c>
    </row>
    <row r="1060" spans="23:25" x14ac:dyDescent="0.25">
      <c r="W1060" t="str">
        <f t="shared" si="40"/>
        <v/>
      </c>
      <c r="X1060" t="str">
        <f t="shared" si="39"/>
        <v/>
      </c>
      <c r="Y1060" s="5" t="str">
        <f t="shared" si="41"/>
        <v/>
      </c>
    </row>
    <row r="1061" spans="23:25" x14ac:dyDescent="0.25">
      <c r="W1061" t="str">
        <f t="shared" si="40"/>
        <v/>
      </c>
      <c r="X1061" t="str">
        <f t="shared" si="39"/>
        <v/>
      </c>
      <c r="Y1061" s="5" t="str">
        <f t="shared" si="41"/>
        <v/>
      </c>
    </row>
    <row r="1062" spans="23:25" x14ac:dyDescent="0.25">
      <c r="W1062" t="str">
        <f t="shared" si="40"/>
        <v/>
      </c>
      <c r="X1062" t="str">
        <f t="shared" si="39"/>
        <v/>
      </c>
      <c r="Y1062" s="5" t="str">
        <f t="shared" si="41"/>
        <v/>
      </c>
    </row>
    <row r="1063" spans="23:25" x14ac:dyDescent="0.25">
      <c r="W1063" t="str">
        <f t="shared" si="40"/>
        <v/>
      </c>
      <c r="X1063" t="str">
        <f t="shared" si="39"/>
        <v/>
      </c>
      <c r="Y1063" s="5" t="str">
        <f t="shared" si="41"/>
        <v/>
      </c>
    </row>
    <row r="1064" spans="23:25" x14ac:dyDescent="0.25">
      <c r="W1064" t="str">
        <f t="shared" si="40"/>
        <v/>
      </c>
      <c r="X1064" t="str">
        <f t="shared" si="39"/>
        <v/>
      </c>
      <c r="Y1064" s="5" t="str">
        <f t="shared" si="41"/>
        <v/>
      </c>
    </row>
    <row r="1065" spans="23:25" x14ac:dyDescent="0.25">
      <c r="W1065" t="str">
        <f t="shared" si="40"/>
        <v/>
      </c>
      <c r="X1065" t="str">
        <f t="shared" si="39"/>
        <v/>
      </c>
      <c r="Y1065" s="5" t="str">
        <f t="shared" si="41"/>
        <v/>
      </c>
    </row>
    <row r="1066" spans="23:25" x14ac:dyDescent="0.25">
      <c r="W1066" t="str">
        <f t="shared" si="40"/>
        <v/>
      </c>
      <c r="X1066" t="str">
        <f t="shared" si="39"/>
        <v/>
      </c>
      <c r="Y1066" s="5" t="str">
        <f t="shared" si="41"/>
        <v/>
      </c>
    </row>
    <row r="1067" spans="23:25" x14ac:dyDescent="0.25">
      <c r="W1067" t="str">
        <f t="shared" si="40"/>
        <v/>
      </c>
      <c r="X1067" t="str">
        <f t="shared" si="39"/>
        <v/>
      </c>
      <c r="Y1067" s="5" t="str">
        <f t="shared" si="41"/>
        <v/>
      </c>
    </row>
    <row r="1068" spans="23:25" x14ac:dyDescent="0.25">
      <c r="W1068" t="str">
        <f t="shared" si="40"/>
        <v/>
      </c>
      <c r="X1068" t="str">
        <f t="shared" si="39"/>
        <v/>
      </c>
      <c r="Y1068" s="5" t="str">
        <f t="shared" si="41"/>
        <v/>
      </c>
    </row>
    <row r="1069" spans="23:25" x14ac:dyDescent="0.25">
      <c r="W1069" t="str">
        <f t="shared" si="40"/>
        <v/>
      </c>
      <c r="X1069" t="str">
        <f t="shared" si="39"/>
        <v/>
      </c>
      <c r="Y1069" s="5" t="str">
        <f t="shared" si="41"/>
        <v/>
      </c>
    </row>
    <row r="1070" spans="23:25" x14ac:dyDescent="0.25">
      <c r="W1070" t="str">
        <f t="shared" si="40"/>
        <v/>
      </c>
      <c r="X1070" t="str">
        <f t="shared" si="39"/>
        <v/>
      </c>
      <c r="Y1070" s="5" t="str">
        <f t="shared" si="41"/>
        <v/>
      </c>
    </row>
    <row r="1071" spans="23:25" x14ac:dyDescent="0.25">
      <c r="W1071" t="str">
        <f t="shared" si="40"/>
        <v/>
      </c>
      <c r="X1071" t="str">
        <f t="shared" si="39"/>
        <v/>
      </c>
      <c r="Y1071" s="5" t="str">
        <f t="shared" si="41"/>
        <v/>
      </c>
    </row>
    <row r="1072" spans="23:25" x14ac:dyDescent="0.25">
      <c r="W1072" t="str">
        <f t="shared" si="40"/>
        <v/>
      </c>
      <c r="X1072" t="str">
        <f t="shared" si="39"/>
        <v/>
      </c>
      <c r="Y1072" s="5" t="str">
        <f t="shared" si="41"/>
        <v/>
      </c>
    </row>
    <row r="1073" spans="23:25" x14ac:dyDescent="0.25">
      <c r="W1073" t="str">
        <f t="shared" si="40"/>
        <v/>
      </c>
      <c r="X1073" t="str">
        <f t="shared" si="39"/>
        <v/>
      </c>
      <c r="Y1073" s="5" t="str">
        <f t="shared" si="41"/>
        <v/>
      </c>
    </row>
    <row r="1074" spans="23:25" x14ac:dyDescent="0.25">
      <c r="W1074" t="str">
        <f t="shared" si="40"/>
        <v/>
      </c>
      <c r="X1074" t="str">
        <f t="shared" si="39"/>
        <v/>
      </c>
      <c r="Y1074" s="5" t="str">
        <f t="shared" si="41"/>
        <v/>
      </c>
    </row>
    <row r="1075" spans="23:25" x14ac:dyDescent="0.25">
      <c r="W1075" t="str">
        <f t="shared" si="40"/>
        <v/>
      </c>
      <c r="X1075" t="str">
        <f t="shared" si="39"/>
        <v/>
      </c>
      <c r="Y1075" s="5" t="str">
        <f t="shared" si="41"/>
        <v/>
      </c>
    </row>
    <row r="1076" spans="23:25" x14ac:dyDescent="0.25">
      <c r="W1076" t="str">
        <f t="shared" si="40"/>
        <v/>
      </c>
      <c r="X1076" t="str">
        <f t="shared" si="39"/>
        <v/>
      </c>
      <c r="Y1076" s="5" t="str">
        <f t="shared" si="41"/>
        <v/>
      </c>
    </row>
    <row r="1077" spans="23:25" x14ac:dyDescent="0.25">
      <c r="W1077" t="str">
        <f t="shared" si="40"/>
        <v/>
      </c>
      <c r="X1077" t="str">
        <f t="shared" ref="X1077:X1140" si="42">IF(Y1077="","",_xlfn.RANK.EQ(Y1077,$Y$4:$Y$2000,1))</f>
        <v/>
      </c>
      <c r="Y1077" s="5" t="str">
        <f t="shared" si="41"/>
        <v/>
      </c>
    </row>
    <row r="1078" spans="23:25" x14ac:dyDescent="0.25">
      <c r="W1078" t="str">
        <f t="shared" si="40"/>
        <v/>
      </c>
      <c r="X1078" t="str">
        <f t="shared" si="42"/>
        <v/>
      </c>
      <c r="Y1078" s="5" t="str">
        <f t="shared" si="41"/>
        <v/>
      </c>
    </row>
    <row r="1079" spans="23:25" x14ac:dyDescent="0.25">
      <c r="W1079" t="str">
        <f t="shared" si="40"/>
        <v/>
      </c>
      <c r="X1079" t="str">
        <f t="shared" si="42"/>
        <v/>
      </c>
      <c r="Y1079" s="5" t="str">
        <f t="shared" si="41"/>
        <v/>
      </c>
    </row>
    <row r="1080" spans="23:25" x14ac:dyDescent="0.25">
      <c r="W1080" t="str">
        <f t="shared" si="40"/>
        <v/>
      </c>
      <c r="X1080" t="str">
        <f t="shared" si="42"/>
        <v/>
      </c>
      <c r="Y1080" s="5" t="str">
        <f t="shared" si="41"/>
        <v/>
      </c>
    </row>
    <row r="1081" spans="23:25" x14ac:dyDescent="0.25">
      <c r="W1081" t="str">
        <f t="shared" si="40"/>
        <v/>
      </c>
      <c r="X1081" t="str">
        <f t="shared" si="42"/>
        <v/>
      </c>
      <c r="Y1081" s="5" t="str">
        <f t="shared" si="41"/>
        <v/>
      </c>
    </row>
    <row r="1082" spans="23:25" x14ac:dyDescent="0.25">
      <c r="W1082" t="str">
        <f t="shared" si="40"/>
        <v/>
      </c>
      <c r="X1082" t="str">
        <f t="shared" si="42"/>
        <v/>
      </c>
      <c r="Y1082" s="5" t="str">
        <f t="shared" si="41"/>
        <v/>
      </c>
    </row>
    <row r="1083" spans="23:25" x14ac:dyDescent="0.25">
      <c r="W1083" t="str">
        <f t="shared" si="40"/>
        <v/>
      </c>
      <c r="X1083" t="str">
        <f t="shared" si="42"/>
        <v/>
      </c>
      <c r="Y1083" s="5" t="str">
        <f t="shared" si="41"/>
        <v/>
      </c>
    </row>
    <row r="1084" spans="23:25" x14ac:dyDescent="0.25">
      <c r="W1084" t="str">
        <f t="shared" si="40"/>
        <v/>
      </c>
      <c r="X1084" t="str">
        <f t="shared" si="42"/>
        <v/>
      </c>
      <c r="Y1084" s="5" t="str">
        <f t="shared" si="41"/>
        <v/>
      </c>
    </row>
    <row r="1085" spans="23:25" x14ac:dyDescent="0.25">
      <c r="W1085" t="str">
        <f t="shared" si="40"/>
        <v/>
      </c>
      <c r="X1085" t="str">
        <f t="shared" si="42"/>
        <v/>
      </c>
      <c r="Y1085" s="5" t="str">
        <f t="shared" si="41"/>
        <v/>
      </c>
    </row>
    <row r="1086" spans="23:25" x14ac:dyDescent="0.25">
      <c r="W1086" t="str">
        <f t="shared" si="40"/>
        <v/>
      </c>
      <c r="X1086" t="str">
        <f t="shared" si="42"/>
        <v/>
      </c>
      <c r="Y1086" s="5" t="str">
        <f t="shared" si="41"/>
        <v/>
      </c>
    </row>
    <row r="1087" spans="23:25" x14ac:dyDescent="0.25">
      <c r="W1087" t="str">
        <f t="shared" si="40"/>
        <v/>
      </c>
      <c r="X1087" t="str">
        <f t="shared" si="42"/>
        <v/>
      </c>
      <c r="Y1087" s="5" t="str">
        <f t="shared" si="41"/>
        <v/>
      </c>
    </row>
    <row r="1088" spans="23:25" x14ac:dyDescent="0.25">
      <c r="W1088" t="str">
        <f t="shared" si="40"/>
        <v/>
      </c>
      <c r="X1088" t="str">
        <f t="shared" si="42"/>
        <v/>
      </c>
      <c r="Y1088" s="5" t="str">
        <f t="shared" si="41"/>
        <v/>
      </c>
    </row>
    <row r="1089" spans="23:25" x14ac:dyDescent="0.25">
      <c r="W1089" t="str">
        <f t="shared" si="40"/>
        <v/>
      </c>
      <c r="X1089" t="str">
        <f t="shared" si="42"/>
        <v/>
      </c>
      <c r="Y1089" s="5" t="str">
        <f t="shared" si="41"/>
        <v/>
      </c>
    </row>
    <row r="1090" spans="23:25" x14ac:dyDescent="0.25">
      <c r="W1090" t="str">
        <f t="shared" si="40"/>
        <v/>
      </c>
      <c r="X1090" t="str">
        <f t="shared" si="42"/>
        <v/>
      </c>
      <c r="Y1090" s="5" t="str">
        <f t="shared" si="41"/>
        <v/>
      </c>
    </row>
    <row r="1091" spans="23:25" x14ac:dyDescent="0.25">
      <c r="W1091" t="str">
        <f t="shared" si="40"/>
        <v/>
      </c>
      <c r="X1091" t="str">
        <f t="shared" si="42"/>
        <v/>
      </c>
      <c r="Y1091" s="5" t="str">
        <f t="shared" si="41"/>
        <v/>
      </c>
    </row>
    <row r="1092" spans="23:25" x14ac:dyDescent="0.25">
      <c r="W1092" t="str">
        <f t="shared" si="40"/>
        <v/>
      </c>
      <c r="X1092" t="str">
        <f t="shared" si="42"/>
        <v/>
      </c>
      <c r="Y1092" s="5" t="str">
        <f t="shared" si="41"/>
        <v/>
      </c>
    </row>
    <row r="1093" spans="23:25" x14ac:dyDescent="0.25">
      <c r="W1093" t="str">
        <f t="shared" ref="W1093:W1156" si="43">IF(OR(B1093="",ISBLANK(B1093)),"",B1093)</f>
        <v/>
      </c>
      <c r="X1093" t="str">
        <f t="shared" si="42"/>
        <v/>
      </c>
      <c r="Y1093" s="5" t="str">
        <f t="shared" ref="Y1093:Y1156" si="44">IF(OR(C1093+D1093="",ISBLANK(C1093)),"",C1093+D1093)</f>
        <v/>
      </c>
    </row>
    <row r="1094" spans="23:25" x14ac:dyDescent="0.25">
      <c r="W1094" t="str">
        <f t="shared" si="43"/>
        <v/>
      </c>
      <c r="X1094" t="str">
        <f t="shared" si="42"/>
        <v/>
      </c>
      <c r="Y1094" s="5" t="str">
        <f t="shared" si="44"/>
        <v/>
      </c>
    </row>
    <row r="1095" spans="23:25" x14ac:dyDescent="0.25">
      <c r="W1095" t="str">
        <f t="shared" si="43"/>
        <v/>
      </c>
      <c r="X1095" t="str">
        <f t="shared" si="42"/>
        <v/>
      </c>
      <c r="Y1095" s="5" t="str">
        <f t="shared" si="44"/>
        <v/>
      </c>
    </row>
    <row r="1096" spans="23:25" x14ac:dyDescent="0.25">
      <c r="W1096" t="str">
        <f t="shared" si="43"/>
        <v/>
      </c>
      <c r="X1096" t="str">
        <f t="shared" si="42"/>
        <v/>
      </c>
      <c r="Y1096" s="5" t="str">
        <f t="shared" si="44"/>
        <v/>
      </c>
    </row>
    <row r="1097" spans="23:25" x14ac:dyDescent="0.25">
      <c r="W1097" t="str">
        <f t="shared" si="43"/>
        <v/>
      </c>
      <c r="X1097" t="str">
        <f t="shared" si="42"/>
        <v/>
      </c>
      <c r="Y1097" s="5" t="str">
        <f t="shared" si="44"/>
        <v/>
      </c>
    </row>
    <row r="1098" spans="23:25" x14ac:dyDescent="0.25">
      <c r="W1098" t="str">
        <f t="shared" si="43"/>
        <v/>
      </c>
      <c r="X1098" t="str">
        <f t="shared" si="42"/>
        <v/>
      </c>
      <c r="Y1098" s="5" t="str">
        <f t="shared" si="44"/>
        <v/>
      </c>
    </row>
    <row r="1099" spans="23:25" x14ac:dyDescent="0.25">
      <c r="W1099" t="str">
        <f t="shared" si="43"/>
        <v/>
      </c>
      <c r="X1099" t="str">
        <f t="shared" si="42"/>
        <v/>
      </c>
      <c r="Y1099" s="5" t="str">
        <f t="shared" si="44"/>
        <v/>
      </c>
    </row>
    <row r="1100" spans="23:25" x14ac:dyDescent="0.25">
      <c r="W1100" t="str">
        <f t="shared" si="43"/>
        <v/>
      </c>
      <c r="X1100" t="str">
        <f t="shared" si="42"/>
        <v/>
      </c>
      <c r="Y1100" s="5" t="str">
        <f t="shared" si="44"/>
        <v/>
      </c>
    </row>
    <row r="1101" spans="23:25" x14ac:dyDescent="0.25">
      <c r="W1101" t="str">
        <f t="shared" si="43"/>
        <v/>
      </c>
      <c r="X1101" t="str">
        <f t="shared" si="42"/>
        <v/>
      </c>
      <c r="Y1101" s="5" t="str">
        <f t="shared" si="44"/>
        <v/>
      </c>
    </row>
    <row r="1102" spans="23:25" x14ac:dyDescent="0.25">
      <c r="W1102" t="str">
        <f t="shared" si="43"/>
        <v/>
      </c>
      <c r="X1102" t="str">
        <f t="shared" si="42"/>
        <v/>
      </c>
      <c r="Y1102" s="5" t="str">
        <f t="shared" si="44"/>
        <v/>
      </c>
    </row>
    <row r="1103" spans="23:25" x14ac:dyDescent="0.25">
      <c r="W1103" t="str">
        <f t="shared" si="43"/>
        <v/>
      </c>
      <c r="X1103" t="str">
        <f t="shared" si="42"/>
        <v/>
      </c>
      <c r="Y1103" s="5" t="str">
        <f t="shared" si="44"/>
        <v/>
      </c>
    </row>
    <row r="1104" spans="23:25" x14ac:dyDescent="0.25">
      <c r="W1104" t="str">
        <f t="shared" si="43"/>
        <v/>
      </c>
      <c r="X1104" t="str">
        <f t="shared" si="42"/>
        <v/>
      </c>
      <c r="Y1104" s="5" t="str">
        <f t="shared" si="44"/>
        <v/>
      </c>
    </row>
    <row r="1105" spans="23:25" x14ac:dyDescent="0.25">
      <c r="W1105" t="str">
        <f t="shared" si="43"/>
        <v/>
      </c>
      <c r="X1105" t="str">
        <f t="shared" si="42"/>
        <v/>
      </c>
      <c r="Y1105" s="5" t="str">
        <f t="shared" si="44"/>
        <v/>
      </c>
    </row>
    <row r="1106" spans="23:25" x14ac:dyDescent="0.25">
      <c r="W1106" t="str">
        <f t="shared" si="43"/>
        <v/>
      </c>
      <c r="X1106" t="str">
        <f t="shared" si="42"/>
        <v/>
      </c>
      <c r="Y1106" s="5" t="str">
        <f t="shared" si="44"/>
        <v/>
      </c>
    </row>
    <row r="1107" spans="23:25" x14ac:dyDescent="0.25">
      <c r="W1107" t="str">
        <f t="shared" si="43"/>
        <v/>
      </c>
      <c r="X1107" t="str">
        <f t="shared" si="42"/>
        <v/>
      </c>
      <c r="Y1107" s="5" t="str">
        <f t="shared" si="44"/>
        <v/>
      </c>
    </row>
    <row r="1108" spans="23:25" x14ac:dyDescent="0.25">
      <c r="W1108" t="str">
        <f t="shared" si="43"/>
        <v/>
      </c>
      <c r="X1108" t="str">
        <f t="shared" si="42"/>
        <v/>
      </c>
      <c r="Y1108" s="5" t="str">
        <f t="shared" si="44"/>
        <v/>
      </c>
    </row>
    <row r="1109" spans="23:25" x14ac:dyDescent="0.25">
      <c r="W1109" t="str">
        <f t="shared" si="43"/>
        <v/>
      </c>
      <c r="X1109" t="str">
        <f t="shared" si="42"/>
        <v/>
      </c>
      <c r="Y1109" s="5" t="str">
        <f t="shared" si="44"/>
        <v/>
      </c>
    </row>
    <row r="1110" spans="23:25" x14ac:dyDescent="0.25">
      <c r="W1110" t="str">
        <f t="shared" si="43"/>
        <v/>
      </c>
      <c r="X1110" t="str">
        <f t="shared" si="42"/>
        <v/>
      </c>
      <c r="Y1110" s="5" t="str">
        <f t="shared" si="44"/>
        <v/>
      </c>
    </row>
    <row r="1111" spans="23:25" x14ac:dyDescent="0.25">
      <c r="W1111" t="str">
        <f t="shared" si="43"/>
        <v/>
      </c>
      <c r="X1111" t="str">
        <f t="shared" si="42"/>
        <v/>
      </c>
      <c r="Y1111" s="5" t="str">
        <f t="shared" si="44"/>
        <v/>
      </c>
    </row>
    <row r="1112" spans="23:25" x14ac:dyDescent="0.25">
      <c r="W1112" t="str">
        <f t="shared" si="43"/>
        <v/>
      </c>
      <c r="X1112" t="str">
        <f t="shared" si="42"/>
        <v/>
      </c>
      <c r="Y1112" s="5" t="str">
        <f t="shared" si="44"/>
        <v/>
      </c>
    </row>
    <row r="1113" spans="23:25" x14ac:dyDescent="0.25">
      <c r="W1113" t="str">
        <f t="shared" si="43"/>
        <v/>
      </c>
      <c r="X1113" t="str">
        <f t="shared" si="42"/>
        <v/>
      </c>
      <c r="Y1113" s="5" t="str">
        <f t="shared" si="44"/>
        <v/>
      </c>
    </row>
    <row r="1114" spans="23:25" x14ac:dyDescent="0.25">
      <c r="W1114" t="str">
        <f t="shared" si="43"/>
        <v/>
      </c>
      <c r="X1114" t="str">
        <f t="shared" si="42"/>
        <v/>
      </c>
      <c r="Y1114" s="5" t="str">
        <f t="shared" si="44"/>
        <v/>
      </c>
    </row>
    <row r="1115" spans="23:25" x14ac:dyDescent="0.25">
      <c r="W1115" t="str">
        <f t="shared" si="43"/>
        <v/>
      </c>
      <c r="X1115" t="str">
        <f t="shared" si="42"/>
        <v/>
      </c>
      <c r="Y1115" s="5" t="str">
        <f t="shared" si="44"/>
        <v/>
      </c>
    </row>
    <row r="1116" spans="23:25" x14ac:dyDescent="0.25">
      <c r="W1116" t="str">
        <f t="shared" si="43"/>
        <v/>
      </c>
      <c r="X1116" t="str">
        <f t="shared" si="42"/>
        <v/>
      </c>
      <c r="Y1116" s="5" t="str">
        <f t="shared" si="44"/>
        <v/>
      </c>
    </row>
    <row r="1117" spans="23:25" x14ac:dyDescent="0.25">
      <c r="W1117" t="str">
        <f t="shared" si="43"/>
        <v/>
      </c>
      <c r="X1117" t="str">
        <f t="shared" si="42"/>
        <v/>
      </c>
      <c r="Y1117" s="5" t="str">
        <f t="shared" si="44"/>
        <v/>
      </c>
    </row>
    <row r="1118" spans="23:25" x14ac:dyDescent="0.25">
      <c r="W1118" t="str">
        <f t="shared" si="43"/>
        <v/>
      </c>
      <c r="X1118" t="str">
        <f t="shared" si="42"/>
        <v/>
      </c>
      <c r="Y1118" s="5" t="str">
        <f t="shared" si="44"/>
        <v/>
      </c>
    </row>
    <row r="1119" spans="23:25" x14ac:dyDescent="0.25">
      <c r="W1119" t="str">
        <f t="shared" si="43"/>
        <v/>
      </c>
      <c r="X1119" t="str">
        <f t="shared" si="42"/>
        <v/>
      </c>
      <c r="Y1119" s="5" t="str">
        <f t="shared" si="44"/>
        <v/>
      </c>
    </row>
    <row r="1120" spans="23:25" x14ac:dyDescent="0.25">
      <c r="W1120" t="str">
        <f t="shared" si="43"/>
        <v/>
      </c>
      <c r="X1120" t="str">
        <f t="shared" si="42"/>
        <v/>
      </c>
      <c r="Y1120" s="5" t="str">
        <f t="shared" si="44"/>
        <v/>
      </c>
    </row>
    <row r="1121" spans="23:25" x14ac:dyDescent="0.25">
      <c r="W1121" t="str">
        <f t="shared" si="43"/>
        <v/>
      </c>
      <c r="X1121" t="str">
        <f t="shared" si="42"/>
        <v/>
      </c>
      <c r="Y1121" s="5" t="str">
        <f t="shared" si="44"/>
        <v/>
      </c>
    </row>
    <row r="1122" spans="23:25" x14ac:dyDescent="0.25">
      <c r="W1122" t="str">
        <f t="shared" si="43"/>
        <v/>
      </c>
      <c r="X1122" t="str">
        <f t="shared" si="42"/>
        <v/>
      </c>
      <c r="Y1122" s="5" t="str">
        <f t="shared" si="44"/>
        <v/>
      </c>
    </row>
    <row r="1123" spans="23:25" x14ac:dyDescent="0.25">
      <c r="W1123" t="str">
        <f t="shared" si="43"/>
        <v/>
      </c>
      <c r="X1123" t="str">
        <f t="shared" si="42"/>
        <v/>
      </c>
      <c r="Y1123" s="5" t="str">
        <f t="shared" si="44"/>
        <v/>
      </c>
    </row>
    <row r="1124" spans="23:25" x14ac:dyDescent="0.25">
      <c r="W1124" t="str">
        <f t="shared" si="43"/>
        <v/>
      </c>
      <c r="X1124" t="str">
        <f t="shared" si="42"/>
        <v/>
      </c>
      <c r="Y1124" s="5" t="str">
        <f t="shared" si="44"/>
        <v/>
      </c>
    </row>
    <row r="1125" spans="23:25" x14ac:dyDescent="0.25">
      <c r="W1125" t="str">
        <f t="shared" si="43"/>
        <v/>
      </c>
      <c r="X1125" t="str">
        <f t="shared" si="42"/>
        <v/>
      </c>
      <c r="Y1125" s="5" t="str">
        <f t="shared" si="44"/>
        <v/>
      </c>
    </row>
    <row r="1126" spans="23:25" x14ac:dyDescent="0.25">
      <c r="W1126" t="str">
        <f t="shared" si="43"/>
        <v/>
      </c>
      <c r="X1126" t="str">
        <f t="shared" si="42"/>
        <v/>
      </c>
      <c r="Y1126" s="5" t="str">
        <f t="shared" si="44"/>
        <v/>
      </c>
    </row>
    <row r="1127" spans="23:25" x14ac:dyDescent="0.25">
      <c r="W1127" t="str">
        <f t="shared" si="43"/>
        <v/>
      </c>
      <c r="X1127" t="str">
        <f t="shared" si="42"/>
        <v/>
      </c>
      <c r="Y1127" s="5" t="str">
        <f t="shared" si="44"/>
        <v/>
      </c>
    </row>
    <row r="1128" spans="23:25" x14ac:dyDescent="0.25">
      <c r="W1128" t="str">
        <f t="shared" si="43"/>
        <v/>
      </c>
      <c r="X1128" t="str">
        <f t="shared" si="42"/>
        <v/>
      </c>
      <c r="Y1128" s="5" t="str">
        <f t="shared" si="44"/>
        <v/>
      </c>
    </row>
    <row r="1129" spans="23:25" x14ac:dyDescent="0.25">
      <c r="W1129" t="str">
        <f t="shared" si="43"/>
        <v/>
      </c>
      <c r="X1129" t="str">
        <f t="shared" si="42"/>
        <v/>
      </c>
      <c r="Y1129" s="5" t="str">
        <f t="shared" si="44"/>
        <v/>
      </c>
    </row>
    <row r="1130" spans="23:25" x14ac:dyDescent="0.25">
      <c r="W1130" t="str">
        <f t="shared" si="43"/>
        <v/>
      </c>
      <c r="X1130" t="str">
        <f t="shared" si="42"/>
        <v/>
      </c>
      <c r="Y1130" s="5" t="str">
        <f t="shared" si="44"/>
        <v/>
      </c>
    </row>
    <row r="1131" spans="23:25" x14ac:dyDescent="0.25">
      <c r="W1131" t="str">
        <f t="shared" si="43"/>
        <v/>
      </c>
      <c r="X1131" t="str">
        <f t="shared" si="42"/>
        <v/>
      </c>
      <c r="Y1131" s="5" t="str">
        <f t="shared" si="44"/>
        <v/>
      </c>
    </row>
    <row r="1132" spans="23:25" x14ac:dyDescent="0.25">
      <c r="W1132" t="str">
        <f t="shared" si="43"/>
        <v/>
      </c>
      <c r="X1132" t="str">
        <f t="shared" si="42"/>
        <v/>
      </c>
      <c r="Y1132" s="5" t="str">
        <f t="shared" si="44"/>
        <v/>
      </c>
    </row>
    <row r="1133" spans="23:25" x14ac:dyDescent="0.25">
      <c r="W1133" t="str">
        <f t="shared" si="43"/>
        <v/>
      </c>
      <c r="X1133" t="str">
        <f t="shared" si="42"/>
        <v/>
      </c>
      <c r="Y1133" s="5" t="str">
        <f t="shared" si="44"/>
        <v/>
      </c>
    </row>
    <row r="1134" spans="23:25" x14ac:dyDescent="0.25">
      <c r="W1134" t="str">
        <f t="shared" si="43"/>
        <v/>
      </c>
      <c r="X1134" t="str">
        <f t="shared" si="42"/>
        <v/>
      </c>
      <c r="Y1134" s="5" t="str">
        <f t="shared" si="44"/>
        <v/>
      </c>
    </row>
    <row r="1135" spans="23:25" x14ac:dyDescent="0.25">
      <c r="W1135" t="str">
        <f t="shared" si="43"/>
        <v/>
      </c>
      <c r="X1135" t="str">
        <f t="shared" si="42"/>
        <v/>
      </c>
      <c r="Y1135" s="5" t="str">
        <f t="shared" si="44"/>
        <v/>
      </c>
    </row>
    <row r="1136" spans="23:25" x14ac:dyDescent="0.25">
      <c r="W1136" t="str">
        <f t="shared" si="43"/>
        <v/>
      </c>
      <c r="X1136" t="str">
        <f t="shared" si="42"/>
        <v/>
      </c>
      <c r="Y1136" s="5" t="str">
        <f t="shared" si="44"/>
        <v/>
      </c>
    </row>
    <row r="1137" spans="23:25" x14ac:dyDescent="0.25">
      <c r="W1137" t="str">
        <f t="shared" si="43"/>
        <v/>
      </c>
      <c r="X1137" t="str">
        <f t="shared" si="42"/>
        <v/>
      </c>
      <c r="Y1137" s="5" t="str">
        <f t="shared" si="44"/>
        <v/>
      </c>
    </row>
    <row r="1138" spans="23:25" x14ac:dyDescent="0.25">
      <c r="W1138" t="str">
        <f t="shared" si="43"/>
        <v/>
      </c>
      <c r="X1138" t="str">
        <f t="shared" si="42"/>
        <v/>
      </c>
      <c r="Y1138" s="5" t="str">
        <f t="shared" si="44"/>
        <v/>
      </c>
    </row>
    <row r="1139" spans="23:25" x14ac:dyDescent="0.25">
      <c r="W1139" t="str">
        <f t="shared" si="43"/>
        <v/>
      </c>
      <c r="X1139" t="str">
        <f t="shared" si="42"/>
        <v/>
      </c>
      <c r="Y1139" s="5" t="str">
        <f t="shared" si="44"/>
        <v/>
      </c>
    </row>
    <row r="1140" spans="23:25" x14ac:dyDescent="0.25">
      <c r="W1140" t="str">
        <f t="shared" si="43"/>
        <v/>
      </c>
      <c r="X1140" t="str">
        <f t="shared" si="42"/>
        <v/>
      </c>
      <c r="Y1140" s="5" t="str">
        <f t="shared" si="44"/>
        <v/>
      </c>
    </row>
    <row r="1141" spans="23:25" x14ac:dyDescent="0.25">
      <c r="W1141" t="str">
        <f t="shared" si="43"/>
        <v/>
      </c>
      <c r="X1141" t="str">
        <f t="shared" ref="X1141:X1204" si="45">IF(Y1141="","",_xlfn.RANK.EQ(Y1141,$Y$4:$Y$2000,1))</f>
        <v/>
      </c>
      <c r="Y1141" s="5" t="str">
        <f t="shared" si="44"/>
        <v/>
      </c>
    </row>
    <row r="1142" spans="23:25" x14ac:dyDescent="0.25">
      <c r="W1142" t="str">
        <f t="shared" si="43"/>
        <v/>
      </c>
      <c r="X1142" t="str">
        <f t="shared" si="45"/>
        <v/>
      </c>
      <c r="Y1142" s="5" t="str">
        <f t="shared" si="44"/>
        <v/>
      </c>
    </row>
    <row r="1143" spans="23:25" x14ac:dyDescent="0.25">
      <c r="W1143" t="str">
        <f t="shared" si="43"/>
        <v/>
      </c>
      <c r="X1143" t="str">
        <f t="shared" si="45"/>
        <v/>
      </c>
      <c r="Y1143" s="5" t="str">
        <f t="shared" si="44"/>
        <v/>
      </c>
    </row>
    <row r="1144" spans="23:25" x14ac:dyDescent="0.25">
      <c r="W1144" t="str">
        <f t="shared" si="43"/>
        <v/>
      </c>
      <c r="X1144" t="str">
        <f t="shared" si="45"/>
        <v/>
      </c>
      <c r="Y1144" s="5" t="str">
        <f t="shared" si="44"/>
        <v/>
      </c>
    </row>
    <row r="1145" spans="23:25" x14ac:dyDescent="0.25">
      <c r="W1145" t="str">
        <f t="shared" si="43"/>
        <v/>
      </c>
      <c r="X1145" t="str">
        <f t="shared" si="45"/>
        <v/>
      </c>
      <c r="Y1145" s="5" t="str">
        <f t="shared" si="44"/>
        <v/>
      </c>
    </row>
    <row r="1146" spans="23:25" x14ac:dyDescent="0.25">
      <c r="W1146" t="str">
        <f t="shared" si="43"/>
        <v/>
      </c>
      <c r="X1146" t="str">
        <f t="shared" si="45"/>
        <v/>
      </c>
      <c r="Y1146" s="5" t="str">
        <f t="shared" si="44"/>
        <v/>
      </c>
    </row>
    <row r="1147" spans="23:25" x14ac:dyDescent="0.25">
      <c r="W1147" t="str">
        <f t="shared" si="43"/>
        <v/>
      </c>
      <c r="X1147" t="str">
        <f t="shared" si="45"/>
        <v/>
      </c>
      <c r="Y1147" s="5" t="str">
        <f t="shared" si="44"/>
        <v/>
      </c>
    </row>
    <row r="1148" spans="23:25" x14ac:dyDescent="0.25">
      <c r="W1148" t="str">
        <f t="shared" si="43"/>
        <v/>
      </c>
      <c r="X1148" t="str">
        <f t="shared" si="45"/>
        <v/>
      </c>
      <c r="Y1148" s="5" t="str">
        <f t="shared" si="44"/>
        <v/>
      </c>
    </row>
    <row r="1149" spans="23:25" x14ac:dyDescent="0.25">
      <c r="W1149" t="str">
        <f t="shared" si="43"/>
        <v/>
      </c>
      <c r="X1149" t="str">
        <f t="shared" si="45"/>
        <v/>
      </c>
      <c r="Y1149" s="5" t="str">
        <f t="shared" si="44"/>
        <v/>
      </c>
    </row>
    <row r="1150" spans="23:25" x14ac:dyDescent="0.25">
      <c r="W1150" t="str">
        <f t="shared" si="43"/>
        <v/>
      </c>
      <c r="X1150" t="str">
        <f t="shared" si="45"/>
        <v/>
      </c>
      <c r="Y1150" s="5" t="str">
        <f t="shared" si="44"/>
        <v/>
      </c>
    </row>
    <row r="1151" spans="23:25" x14ac:dyDescent="0.25">
      <c r="W1151" t="str">
        <f t="shared" si="43"/>
        <v/>
      </c>
      <c r="X1151" t="str">
        <f t="shared" si="45"/>
        <v/>
      </c>
      <c r="Y1151" s="5" t="str">
        <f t="shared" si="44"/>
        <v/>
      </c>
    </row>
    <row r="1152" spans="23:25" x14ac:dyDescent="0.25">
      <c r="W1152" t="str">
        <f t="shared" si="43"/>
        <v/>
      </c>
      <c r="X1152" t="str">
        <f t="shared" si="45"/>
        <v/>
      </c>
      <c r="Y1152" s="5" t="str">
        <f t="shared" si="44"/>
        <v/>
      </c>
    </row>
    <row r="1153" spans="23:25" x14ac:dyDescent="0.25">
      <c r="W1153" t="str">
        <f t="shared" si="43"/>
        <v/>
      </c>
      <c r="X1153" t="str">
        <f t="shared" si="45"/>
        <v/>
      </c>
      <c r="Y1153" s="5" t="str">
        <f t="shared" si="44"/>
        <v/>
      </c>
    </row>
    <row r="1154" spans="23:25" x14ac:dyDescent="0.25">
      <c r="W1154" t="str">
        <f t="shared" si="43"/>
        <v/>
      </c>
      <c r="X1154" t="str">
        <f t="shared" si="45"/>
        <v/>
      </c>
      <c r="Y1154" s="5" t="str">
        <f t="shared" si="44"/>
        <v/>
      </c>
    </row>
    <row r="1155" spans="23:25" x14ac:dyDescent="0.25">
      <c r="W1155" t="str">
        <f t="shared" si="43"/>
        <v/>
      </c>
      <c r="X1155" t="str">
        <f t="shared" si="45"/>
        <v/>
      </c>
      <c r="Y1155" s="5" t="str">
        <f t="shared" si="44"/>
        <v/>
      </c>
    </row>
    <row r="1156" spans="23:25" x14ac:dyDescent="0.25">
      <c r="W1156" t="str">
        <f t="shared" si="43"/>
        <v/>
      </c>
      <c r="X1156" t="str">
        <f t="shared" si="45"/>
        <v/>
      </c>
      <c r="Y1156" s="5" t="str">
        <f t="shared" si="44"/>
        <v/>
      </c>
    </row>
    <row r="1157" spans="23:25" x14ac:dyDescent="0.25">
      <c r="W1157" t="str">
        <f t="shared" ref="W1157:W1220" si="46">IF(OR(B1157="",ISBLANK(B1157)),"",B1157)</f>
        <v/>
      </c>
      <c r="X1157" t="str">
        <f t="shared" si="45"/>
        <v/>
      </c>
      <c r="Y1157" s="5" t="str">
        <f t="shared" ref="Y1157:Y1220" si="47">IF(OR(C1157+D1157="",ISBLANK(C1157)),"",C1157+D1157)</f>
        <v/>
      </c>
    </row>
    <row r="1158" spans="23:25" x14ac:dyDescent="0.25">
      <c r="W1158" t="str">
        <f t="shared" si="46"/>
        <v/>
      </c>
      <c r="X1158" t="str">
        <f t="shared" si="45"/>
        <v/>
      </c>
      <c r="Y1158" s="5" t="str">
        <f t="shared" si="47"/>
        <v/>
      </c>
    </row>
    <row r="1159" spans="23:25" x14ac:dyDescent="0.25">
      <c r="W1159" t="str">
        <f t="shared" si="46"/>
        <v/>
      </c>
      <c r="X1159" t="str">
        <f t="shared" si="45"/>
        <v/>
      </c>
      <c r="Y1159" s="5" t="str">
        <f t="shared" si="47"/>
        <v/>
      </c>
    </row>
    <row r="1160" spans="23:25" x14ac:dyDescent="0.25">
      <c r="W1160" t="str">
        <f t="shared" si="46"/>
        <v/>
      </c>
      <c r="X1160" t="str">
        <f t="shared" si="45"/>
        <v/>
      </c>
      <c r="Y1160" s="5" t="str">
        <f t="shared" si="47"/>
        <v/>
      </c>
    </row>
    <row r="1161" spans="23:25" x14ac:dyDescent="0.25">
      <c r="W1161" t="str">
        <f t="shared" si="46"/>
        <v/>
      </c>
      <c r="X1161" t="str">
        <f t="shared" si="45"/>
        <v/>
      </c>
      <c r="Y1161" s="5" t="str">
        <f t="shared" si="47"/>
        <v/>
      </c>
    </row>
    <row r="1162" spans="23:25" x14ac:dyDescent="0.25">
      <c r="W1162" t="str">
        <f t="shared" si="46"/>
        <v/>
      </c>
      <c r="X1162" t="str">
        <f t="shared" si="45"/>
        <v/>
      </c>
      <c r="Y1162" s="5" t="str">
        <f t="shared" si="47"/>
        <v/>
      </c>
    </row>
    <row r="1163" spans="23:25" x14ac:dyDescent="0.25">
      <c r="W1163" t="str">
        <f t="shared" si="46"/>
        <v/>
      </c>
      <c r="X1163" t="str">
        <f t="shared" si="45"/>
        <v/>
      </c>
      <c r="Y1163" s="5" t="str">
        <f t="shared" si="47"/>
        <v/>
      </c>
    </row>
    <row r="1164" spans="23:25" x14ac:dyDescent="0.25">
      <c r="W1164" t="str">
        <f t="shared" si="46"/>
        <v/>
      </c>
      <c r="X1164" t="str">
        <f t="shared" si="45"/>
        <v/>
      </c>
      <c r="Y1164" s="5" t="str">
        <f t="shared" si="47"/>
        <v/>
      </c>
    </row>
    <row r="1165" spans="23:25" x14ac:dyDescent="0.25">
      <c r="W1165" t="str">
        <f t="shared" si="46"/>
        <v/>
      </c>
      <c r="X1165" t="str">
        <f t="shared" si="45"/>
        <v/>
      </c>
      <c r="Y1165" s="5" t="str">
        <f t="shared" si="47"/>
        <v/>
      </c>
    </row>
    <row r="1166" spans="23:25" x14ac:dyDescent="0.25">
      <c r="W1166" t="str">
        <f t="shared" si="46"/>
        <v/>
      </c>
      <c r="X1166" t="str">
        <f t="shared" si="45"/>
        <v/>
      </c>
      <c r="Y1166" s="5" t="str">
        <f t="shared" si="47"/>
        <v/>
      </c>
    </row>
    <row r="1167" spans="23:25" x14ac:dyDescent="0.25">
      <c r="W1167" t="str">
        <f t="shared" si="46"/>
        <v/>
      </c>
      <c r="X1167" t="str">
        <f t="shared" si="45"/>
        <v/>
      </c>
      <c r="Y1167" s="5" t="str">
        <f t="shared" si="47"/>
        <v/>
      </c>
    </row>
    <row r="1168" spans="23:25" x14ac:dyDescent="0.25">
      <c r="W1168" t="str">
        <f t="shared" si="46"/>
        <v/>
      </c>
      <c r="X1168" t="str">
        <f t="shared" si="45"/>
        <v/>
      </c>
      <c r="Y1168" s="5" t="str">
        <f t="shared" si="47"/>
        <v/>
      </c>
    </row>
    <row r="1169" spans="23:25" x14ac:dyDescent="0.25">
      <c r="W1169" t="str">
        <f t="shared" si="46"/>
        <v/>
      </c>
      <c r="X1169" t="str">
        <f t="shared" si="45"/>
        <v/>
      </c>
      <c r="Y1169" s="5" t="str">
        <f t="shared" si="47"/>
        <v/>
      </c>
    </row>
    <row r="1170" spans="23:25" x14ac:dyDescent="0.25">
      <c r="W1170" t="str">
        <f t="shared" si="46"/>
        <v/>
      </c>
      <c r="X1170" t="str">
        <f t="shared" si="45"/>
        <v/>
      </c>
      <c r="Y1170" s="5" t="str">
        <f t="shared" si="47"/>
        <v/>
      </c>
    </row>
    <row r="1171" spans="23:25" x14ac:dyDescent="0.25">
      <c r="W1171" t="str">
        <f t="shared" si="46"/>
        <v/>
      </c>
      <c r="X1171" t="str">
        <f t="shared" si="45"/>
        <v/>
      </c>
      <c r="Y1171" s="5" t="str">
        <f t="shared" si="47"/>
        <v/>
      </c>
    </row>
    <row r="1172" spans="23:25" x14ac:dyDescent="0.25">
      <c r="W1172" t="str">
        <f t="shared" si="46"/>
        <v/>
      </c>
      <c r="X1172" t="str">
        <f t="shared" si="45"/>
        <v/>
      </c>
      <c r="Y1172" s="5" t="str">
        <f t="shared" si="47"/>
        <v/>
      </c>
    </row>
    <row r="1173" spans="23:25" x14ac:dyDescent="0.25">
      <c r="W1173" t="str">
        <f t="shared" si="46"/>
        <v/>
      </c>
      <c r="X1173" t="str">
        <f t="shared" si="45"/>
        <v/>
      </c>
      <c r="Y1173" s="5" t="str">
        <f t="shared" si="47"/>
        <v/>
      </c>
    </row>
    <row r="1174" spans="23:25" x14ac:dyDescent="0.25">
      <c r="W1174" t="str">
        <f t="shared" si="46"/>
        <v/>
      </c>
      <c r="X1174" t="str">
        <f t="shared" si="45"/>
        <v/>
      </c>
      <c r="Y1174" s="5" t="str">
        <f t="shared" si="47"/>
        <v/>
      </c>
    </row>
    <row r="1175" spans="23:25" x14ac:dyDescent="0.25">
      <c r="W1175" t="str">
        <f t="shared" si="46"/>
        <v/>
      </c>
      <c r="X1175" t="str">
        <f t="shared" si="45"/>
        <v/>
      </c>
      <c r="Y1175" s="5" t="str">
        <f t="shared" si="47"/>
        <v/>
      </c>
    </row>
    <row r="1176" spans="23:25" x14ac:dyDescent="0.25">
      <c r="W1176" t="str">
        <f t="shared" si="46"/>
        <v/>
      </c>
      <c r="X1176" t="str">
        <f t="shared" si="45"/>
        <v/>
      </c>
      <c r="Y1176" s="5" t="str">
        <f t="shared" si="47"/>
        <v/>
      </c>
    </row>
    <row r="1177" spans="23:25" x14ac:dyDescent="0.25">
      <c r="W1177" t="str">
        <f t="shared" si="46"/>
        <v/>
      </c>
      <c r="X1177" t="str">
        <f t="shared" si="45"/>
        <v/>
      </c>
      <c r="Y1177" s="5" t="str">
        <f t="shared" si="47"/>
        <v/>
      </c>
    </row>
    <row r="1178" spans="23:25" x14ac:dyDescent="0.25">
      <c r="W1178" t="str">
        <f t="shared" si="46"/>
        <v/>
      </c>
      <c r="X1178" t="str">
        <f t="shared" si="45"/>
        <v/>
      </c>
      <c r="Y1178" s="5" t="str">
        <f t="shared" si="47"/>
        <v/>
      </c>
    </row>
    <row r="1179" spans="23:25" x14ac:dyDescent="0.25">
      <c r="W1179" t="str">
        <f t="shared" si="46"/>
        <v/>
      </c>
      <c r="X1179" t="str">
        <f t="shared" si="45"/>
        <v/>
      </c>
      <c r="Y1179" s="5" t="str">
        <f t="shared" si="47"/>
        <v/>
      </c>
    </row>
    <row r="1180" spans="23:25" x14ac:dyDescent="0.25">
      <c r="W1180" t="str">
        <f t="shared" si="46"/>
        <v/>
      </c>
      <c r="X1180" t="str">
        <f t="shared" si="45"/>
        <v/>
      </c>
      <c r="Y1180" s="5" t="str">
        <f t="shared" si="47"/>
        <v/>
      </c>
    </row>
    <row r="1181" spans="23:25" x14ac:dyDescent="0.25">
      <c r="W1181" t="str">
        <f t="shared" si="46"/>
        <v/>
      </c>
      <c r="X1181" t="str">
        <f t="shared" si="45"/>
        <v/>
      </c>
      <c r="Y1181" s="5" t="str">
        <f t="shared" si="47"/>
        <v/>
      </c>
    </row>
    <row r="1182" spans="23:25" x14ac:dyDescent="0.25">
      <c r="W1182" t="str">
        <f t="shared" si="46"/>
        <v/>
      </c>
      <c r="X1182" t="str">
        <f t="shared" si="45"/>
        <v/>
      </c>
      <c r="Y1182" s="5" t="str">
        <f t="shared" si="47"/>
        <v/>
      </c>
    </row>
    <row r="1183" spans="23:25" x14ac:dyDescent="0.25">
      <c r="W1183" t="str">
        <f t="shared" si="46"/>
        <v/>
      </c>
      <c r="X1183" t="str">
        <f t="shared" si="45"/>
        <v/>
      </c>
      <c r="Y1183" s="5" t="str">
        <f t="shared" si="47"/>
        <v/>
      </c>
    </row>
    <row r="1184" spans="23:25" x14ac:dyDescent="0.25">
      <c r="W1184" t="str">
        <f t="shared" si="46"/>
        <v/>
      </c>
      <c r="X1184" t="str">
        <f t="shared" si="45"/>
        <v/>
      </c>
      <c r="Y1184" s="5" t="str">
        <f t="shared" si="47"/>
        <v/>
      </c>
    </row>
    <row r="1185" spans="23:25" x14ac:dyDescent="0.25">
      <c r="W1185" t="str">
        <f t="shared" si="46"/>
        <v/>
      </c>
      <c r="X1185" t="str">
        <f t="shared" si="45"/>
        <v/>
      </c>
      <c r="Y1185" s="5" t="str">
        <f t="shared" si="47"/>
        <v/>
      </c>
    </row>
    <row r="1186" spans="23:25" x14ac:dyDescent="0.25">
      <c r="W1186" t="str">
        <f t="shared" si="46"/>
        <v/>
      </c>
      <c r="X1186" t="str">
        <f t="shared" si="45"/>
        <v/>
      </c>
      <c r="Y1186" s="5" t="str">
        <f t="shared" si="47"/>
        <v/>
      </c>
    </row>
    <row r="1187" spans="23:25" x14ac:dyDescent="0.25">
      <c r="W1187" t="str">
        <f t="shared" si="46"/>
        <v/>
      </c>
      <c r="X1187" t="str">
        <f t="shared" si="45"/>
        <v/>
      </c>
      <c r="Y1187" s="5" t="str">
        <f t="shared" si="47"/>
        <v/>
      </c>
    </row>
    <row r="1188" spans="23:25" x14ac:dyDescent="0.25">
      <c r="W1188" t="str">
        <f t="shared" si="46"/>
        <v/>
      </c>
      <c r="X1188" t="str">
        <f t="shared" si="45"/>
        <v/>
      </c>
      <c r="Y1188" s="5" t="str">
        <f t="shared" si="47"/>
        <v/>
      </c>
    </row>
    <row r="1189" spans="23:25" x14ac:dyDescent="0.25">
      <c r="W1189" t="str">
        <f t="shared" si="46"/>
        <v/>
      </c>
      <c r="X1189" t="str">
        <f t="shared" si="45"/>
        <v/>
      </c>
      <c r="Y1189" s="5" t="str">
        <f t="shared" si="47"/>
        <v/>
      </c>
    </row>
    <row r="1190" spans="23:25" x14ac:dyDescent="0.25">
      <c r="W1190" t="str">
        <f t="shared" si="46"/>
        <v/>
      </c>
      <c r="X1190" t="str">
        <f t="shared" si="45"/>
        <v/>
      </c>
      <c r="Y1190" s="5" t="str">
        <f t="shared" si="47"/>
        <v/>
      </c>
    </row>
    <row r="1191" spans="23:25" x14ac:dyDescent="0.25">
      <c r="W1191" t="str">
        <f t="shared" si="46"/>
        <v/>
      </c>
      <c r="X1191" t="str">
        <f t="shared" si="45"/>
        <v/>
      </c>
      <c r="Y1191" s="5" t="str">
        <f t="shared" si="47"/>
        <v/>
      </c>
    </row>
    <row r="1192" spans="23:25" x14ac:dyDescent="0.25">
      <c r="W1192" t="str">
        <f t="shared" si="46"/>
        <v/>
      </c>
      <c r="X1192" t="str">
        <f t="shared" si="45"/>
        <v/>
      </c>
      <c r="Y1192" s="5" t="str">
        <f t="shared" si="47"/>
        <v/>
      </c>
    </row>
    <row r="1193" spans="23:25" x14ac:dyDescent="0.25">
      <c r="W1193" t="str">
        <f t="shared" si="46"/>
        <v/>
      </c>
      <c r="X1193" t="str">
        <f t="shared" si="45"/>
        <v/>
      </c>
      <c r="Y1193" s="5" t="str">
        <f t="shared" si="47"/>
        <v/>
      </c>
    </row>
    <row r="1194" spans="23:25" x14ac:dyDescent="0.25">
      <c r="W1194" t="str">
        <f t="shared" si="46"/>
        <v/>
      </c>
      <c r="X1194" t="str">
        <f t="shared" si="45"/>
        <v/>
      </c>
      <c r="Y1194" s="5" t="str">
        <f t="shared" si="47"/>
        <v/>
      </c>
    </row>
    <row r="1195" spans="23:25" x14ac:dyDescent="0.25">
      <c r="W1195" t="str">
        <f t="shared" si="46"/>
        <v/>
      </c>
      <c r="X1195" t="str">
        <f t="shared" si="45"/>
        <v/>
      </c>
      <c r="Y1195" s="5" t="str">
        <f t="shared" si="47"/>
        <v/>
      </c>
    </row>
    <row r="1196" spans="23:25" x14ac:dyDescent="0.25">
      <c r="W1196" t="str">
        <f t="shared" si="46"/>
        <v/>
      </c>
      <c r="X1196" t="str">
        <f t="shared" si="45"/>
        <v/>
      </c>
      <c r="Y1196" s="5" t="str">
        <f t="shared" si="47"/>
        <v/>
      </c>
    </row>
    <row r="1197" spans="23:25" x14ac:dyDescent="0.25">
      <c r="W1197" t="str">
        <f t="shared" si="46"/>
        <v/>
      </c>
      <c r="X1197" t="str">
        <f t="shared" si="45"/>
        <v/>
      </c>
      <c r="Y1197" s="5" t="str">
        <f t="shared" si="47"/>
        <v/>
      </c>
    </row>
    <row r="1198" spans="23:25" x14ac:dyDescent="0.25">
      <c r="W1198" t="str">
        <f t="shared" si="46"/>
        <v/>
      </c>
      <c r="X1198" t="str">
        <f t="shared" si="45"/>
        <v/>
      </c>
      <c r="Y1198" s="5" t="str">
        <f t="shared" si="47"/>
        <v/>
      </c>
    </row>
    <row r="1199" spans="23:25" x14ac:dyDescent="0.25">
      <c r="W1199" t="str">
        <f t="shared" si="46"/>
        <v/>
      </c>
      <c r="X1199" t="str">
        <f t="shared" si="45"/>
        <v/>
      </c>
      <c r="Y1199" s="5" t="str">
        <f t="shared" si="47"/>
        <v/>
      </c>
    </row>
    <row r="1200" spans="23:25" x14ac:dyDescent="0.25">
      <c r="W1200" t="str">
        <f t="shared" si="46"/>
        <v/>
      </c>
      <c r="X1200" t="str">
        <f t="shared" si="45"/>
        <v/>
      </c>
      <c r="Y1200" s="5" t="str">
        <f t="shared" si="47"/>
        <v/>
      </c>
    </row>
    <row r="1201" spans="23:25" x14ac:dyDescent="0.25">
      <c r="W1201" t="str">
        <f t="shared" si="46"/>
        <v/>
      </c>
      <c r="X1201" t="str">
        <f t="shared" si="45"/>
        <v/>
      </c>
      <c r="Y1201" s="5" t="str">
        <f t="shared" si="47"/>
        <v/>
      </c>
    </row>
    <row r="1202" spans="23:25" x14ac:dyDescent="0.25">
      <c r="W1202" t="str">
        <f t="shared" si="46"/>
        <v/>
      </c>
      <c r="X1202" t="str">
        <f t="shared" si="45"/>
        <v/>
      </c>
      <c r="Y1202" s="5" t="str">
        <f t="shared" si="47"/>
        <v/>
      </c>
    </row>
    <row r="1203" spans="23:25" x14ac:dyDescent="0.25">
      <c r="W1203" t="str">
        <f t="shared" si="46"/>
        <v/>
      </c>
      <c r="X1203" t="str">
        <f t="shared" si="45"/>
        <v/>
      </c>
      <c r="Y1203" s="5" t="str">
        <f t="shared" si="47"/>
        <v/>
      </c>
    </row>
    <row r="1204" spans="23:25" x14ac:dyDescent="0.25">
      <c r="W1204" t="str">
        <f t="shared" si="46"/>
        <v/>
      </c>
      <c r="X1204" t="str">
        <f t="shared" si="45"/>
        <v/>
      </c>
      <c r="Y1204" s="5" t="str">
        <f t="shared" si="47"/>
        <v/>
      </c>
    </row>
    <row r="1205" spans="23:25" x14ac:dyDescent="0.25">
      <c r="W1205" t="str">
        <f t="shared" si="46"/>
        <v/>
      </c>
      <c r="X1205" t="str">
        <f t="shared" ref="X1205:X1268" si="48">IF(Y1205="","",_xlfn.RANK.EQ(Y1205,$Y$4:$Y$2000,1))</f>
        <v/>
      </c>
      <c r="Y1205" s="5" t="str">
        <f t="shared" si="47"/>
        <v/>
      </c>
    </row>
    <row r="1206" spans="23:25" x14ac:dyDescent="0.25">
      <c r="W1206" t="str">
        <f t="shared" si="46"/>
        <v/>
      </c>
      <c r="X1206" t="str">
        <f t="shared" si="48"/>
        <v/>
      </c>
      <c r="Y1206" s="5" t="str">
        <f t="shared" si="47"/>
        <v/>
      </c>
    </row>
    <row r="1207" spans="23:25" x14ac:dyDescent="0.25">
      <c r="W1207" t="str">
        <f t="shared" si="46"/>
        <v/>
      </c>
      <c r="X1207" t="str">
        <f t="shared" si="48"/>
        <v/>
      </c>
      <c r="Y1207" s="5" t="str">
        <f t="shared" si="47"/>
        <v/>
      </c>
    </row>
    <row r="1208" spans="23:25" x14ac:dyDescent="0.25">
      <c r="W1208" t="str">
        <f t="shared" si="46"/>
        <v/>
      </c>
      <c r="X1208" t="str">
        <f t="shared" si="48"/>
        <v/>
      </c>
      <c r="Y1208" s="5" t="str">
        <f t="shared" si="47"/>
        <v/>
      </c>
    </row>
    <row r="1209" spans="23:25" x14ac:dyDescent="0.25">
      <c r="W1209" t="str">
        <f t="shared" si="46"/>
        <v/>
      </c>
      <c r="X1209" t="str">
        <f t="shared" si="48"/>
        <v/>
      </c>
      <c r="Y1209" s="5" t="str">
        <f t="shared" si="47"/>
        <v/>
      </c>
    </row>
    <row r="1210" spans="23:25" x14ac:dyDescent="0.25">
      <c r="W1210" t="str">
        <f t="shared" si="46"/>
        <v/>
      </c>
      <c r="X1210" t="str">
        <f t="shared" si="48"/>
        <v/>
      </c>
      <c r="Y1210" s="5" t="str">
        <f t="shared" si="47"/>
        <v/>
      </c>
    </row>
    <row r="1211" spans="23:25" x14ac:dyDescent="0.25">
      <c r="W1211" t="str">
        <f t="shared" si="46"/>
        <v/>
      </c>
      <c r="X1211" t="str">
        <f t="shared" si="48"/>
        <v/>
      </c>
      <c r="Y1211" s="5" t="str">
        <f t="shared" si="47"/>
        <v/>
      </c>
    </row>
    <row r="1212" spans="23:25" x14ac:dyDescent="0.25">
      <c r="W1212" t="str">
        <f t="shared" si="46"/>
        <v/>
      </c>
      <c r="X1212" t="str">
        <f t="shared" si="48"/>
        <v/>
      </c>
      <c r="Y1212" s="5" t="str">
        <f t="shared" si="47"/>
        <v/>
      </c>
    </row>
    <row r="1213" spans="23:25" x14ac:dyDescent="0.25">
      <c r="W1213" t="str">
        <f t="shared" si="46"/>
        <v/>
      </c>
      <c r="X1213" t="str">
        <f t="shared" si="48"/>
        <v/>
      </c>
      <c r="Y1213" s="5" t="str">
        <f t="shared" si="47"/>
        <v/>
      </c>
    </row>
    <row r="1214" spans="23:25" x14ac:dyDescent="0.25">
      <c r="W1214" t="str">
        <f t="shared" si="46"/>
        <v/>
      </c>
      <c r="X1214" t="str">
        <f t="shared" si="48"/>
        <v/>
      </c>
      <c r="Y1214" s="5" t="str">
        <f t="shared" si="47"/>
        <v/>
      </c>
    </row>
    <row r="1215" spans="23:25" x14ac:dyDescent="0.25">
      <c r="W1215" t="str">
        <f t="shared" si="46"/>
        <v/>
      </c>
      <c r="X1215" t="str">
        <f t="shared" si="48"/>
        <v/>
      </c>
      <c r="Y1215" s="5" t="str">
        <f t="shared" si="47"/>
        <v/>
      </c>
    </row>
    <row r="1216" spans="23:25" x14ac:dyDescent="0.25">
      <c r="W1216" t="str">
        <f t="shared" si="46"/>
        <v/>
      </c>
      <c r="X1216" t="str">
        <f t="shared" si="48"/>
        <v/>
      </c>
      <c r="Y1216" s="5" t="str">
        <f t="shared" si="47"/>
        <v/>
      </c>
    </row>
    <row r="1217" spans="23:25" x14ac:dyDescent="0.25">
      <c r="W1217" t="str">
        <f t="shared" si="46"/>
        <v/>
      </c>
      <c r="X1217" t="str">
        <f t="shared" si="48"/>
        <v/>
      </c>
      <c r="Y1217" s="5" t="str">
        <f t="shared" si="47"/>
        <v/>
      </c>
    </row>
    <row r="1218" spans="23:25" x14ac:dyDescent="0.25">
      <c r="W1218" t="str">
        <f t="shared" si="46"/>
        <v/>
      </c>
      <c r="X1218" t="str">
        <f t="shared" si="48"/>
        <v/>
      </c>
      <c r="Y1218" s="5" t="str">
        <f t="shared" si="47"/>
        <v/>
      </c>
    </row>
    <row r="1219" spans="23:25" x14ac:dyDescent="0.25">
      <c r="W1219" t="str">
        <f t="shared" si="46"/>
        <v/>
      </c>
      <c r="X1219" t="str">
        <f t="shared" si="48"/>
        <v/>
      </c>
      <c r="Y1219" s="5" t="str">
        <f t="shared" si="47"/>
        <v/>
      </c>
    </row>
    <row r="1220" spans="23:25" x14ac:dyDescent="0.25">
      <c r="W1220" t="str">
        <f t="shared" si="46"/>
        <v/>
      </c>
      <c r="X1220" t="str">
        <f t="shared" si="48"/>
        <v/>
      </c>
      <c r="Y1220" s="5" t="str">
        <f t="shared" si="47"/>
        <v/>
      </c>
    </row>
    <row r="1221" spans="23:25" x14ac:dyDescent="0.25">
      <c r="W1221" t="str">
        <f t="shared" ref="W1221:W1284" si="49">IF(OR(B1221="",ISBLANK(B1221)),"",B1221)</f>
        <v/>
      </c>
      <c r="X1221" t="str">
        <f t="shared" si="48"/>
        <v/>
      </c>
      <c r="Y1221" s="5" t="str">
        <f t="shared" ref="Y1221:Y1284" si="50">IF(OR(C1221+D1221="",ISBLANK(C1221)),"",C1221+D1221)</f>
        <v/>
      </c>
    </row>
    <row r="1222" spans="23:25" x14ac:dyDescent="0.25">
      <c r="W1222" t="str">
        <f t="shared" si="49"/>
        <v/>
      </c>
      <c r="X1222" t="str">
        <f t="shared" si="48"/>
        <v/>
      </c>
      <c r="Y1222" s="5" t="str">
        <f t="shared" si="50"/>
        <v/>
      </c>
    </row>
    <row r="1223" spans="23:25" x14ac:dyDescent="0.25">
      <c r="W1223" t="str">
        <f t="shared" si="49"/>
        <v/>
      </c>
      <c r="X1223" t="str">
        <f t="shared" si="48"/>
        <v/>
      </c>
      <c r="Y1223" s="5" t="str">
        <f t="shared" si="50"/>
        <v/>
      </c>
    </row>
    <row r="1224" spans="23:25" x14ac:dyDescent="0.25">
      <c r="W1224" t="str">
        <f t="shared" si="49"/>
        <v/>
      </c>
      <c r="X1224" t="str">
        <f t="shared" si="48"/>
        <v/>
      </c>
      <c r="Y1224" s="5" t="str">
        <f t="shared" si="50"/>
        <v/>
      </c>
    </row>
    <row r="1225" spans="23:25" x14ac:dyDescent="0.25">
      <c r="W1225" t="str">
        <f t="shared" si="49"/>
        <v/>
      </c>
      <c r="X1225" t="str">
        <f t="shared" si="48"/>
        <v/>
      </c>
      <c r="Y1225" s="5" t="str">
        <f t="shared" si="50"/>
        <v/>
      </c>
    </row>
    <row r="1226" spans="23:25" x14ac:dyDescent="0.25">
      <c r="W1226" t="str">
        <f t="shared" si="49"/>
        <v/>
      </c>
      <c r="X1226" t="str">
        <f t="shared" si="48"/>
        <v/>
      </c>
      <c r="Y1226" s="5" t="str">
        <f t="shared" si="50"/>
        <v/>
      </c>
    </row>
    <row r="1227" spans="23:25" x14ac:dyDescent="0.25">
      <c r="W1227" t="str">
        <f t="shared" si="49"/>
        <v/>
      </c>
      <c r="X1227" t="str">
        <f t="shared" si="48"/>
        <v/>
      </c>
      <c r="Y1227" s="5" t="str">
        <f t="shared" si="50"/>
        <v/>
      </c>
    </row>
    <row r="1228" spans="23:25" x14ac:dyDescent="0.25">
      <c r="W1228" t="str">
        <f t="shared" si="49"/>
        <v/>
      </c>
      <c r="X1228" t="str">
        <f t="shared" si="48"/>
        <v/>
      </c>
      <c r="Y1228" s="5" t="str">
        <f t="shared" si="50"/>
        <v/>
      </c>
    </row>
    <row r="1229" spans="23:25" x14ac:dyDescent="0.25">
      <c r="W1229" t="str">
        <f t="shared" si="49"/>
        <v/>
      </c>
      <c r="X1229" t="str">
        <f t="shared" si="48"/>
        <v/>
      </c>
      <c r="Y1229" s="5" t="str">
        <f t="shared" si="50"/>
        <v/>
      </c>
    </row>
    <row r="1230" spans="23:25" x14ac:dyDescent="0.25">
      <c r="W1230" t="str">
        <f t="shared" si="49"/>
        <v/>
      </c>
      <c r="X1230" t="str">
        <f t="shared" si="48"/>
        <v/>
      </c>
      <c r="Y1230" s="5" t="str">
        <f t="shared" si="50"/>
        <v/>
      </c>
    </row>
    <row r="1231" spans="23:25" x14ac:dyDescent="0.25">
      <c r="W1231" t="str">
        <f t="shared" si="49"/>
        <v/>
      </c>
      <c r="X1231" t="str">
        <f t="shared" si="48"/>
        <v/>
      </c>
      <c r="Y1231" s="5" t="str">
        <f t="shared" si="50"/>
        <v/>
      </c>
    </row>
    <row r="1232" spans="23:25" x14ac:dyDescent="0.25">
      <c r="W1232" t="str">
        <f t="shared" si="49"/>
        <v/>
      </c>
      <c r="X1232" t="str">
        <f t="shared" si="48"/>
        <v/>
      </c>
      <c r="Y1232" s="5" t="str">
        <f t="shared" si="50"/>
        <v/>
      </c>
    </row>
    <row r="1233" spans="23:25" x14ac:dyDescent="0.25">
      <c r="W1233" t="str">
        <f t="shared" si="49"/>
        <v/>
      </c>
      <c r="X1233" t="str">
        <f t="shared" si="48"/>
        <v/>
      </c>
      <c r="Y1233" s="5" t="str">
        <f t="shared" si="50"/>
        <v/>
      </c>
    </row>
    <row r="1234" spans="23:25" x14ac:dyDescent="0.25">
      <c r="W1234" t="str">
        <f t="shared" si="49"/>
        <v/>
      </c>
      <c r="X1234" t="str">
        <f t="shared" si="48"/>
        <v/>
      </c>
      <c r="Y1234" s="5" t="str">
        <f t="shared" si="50"/>
        <v/>
      </c>
    </row>
    <row r="1235" spans="23:25" x14ac:dyDescent="0.25">
      <c r="W1235" t="str">
        <f t="shared" si="49"/>
        <v/>
      </c>
      <c r="X1235" t="str">
        <f t="shared" si="48"/>
        <v/>
      </c>
      <c r="Y1235" s="5" t="str">
        <f t="shared" si="50"/>
        <v/>
      </c>
    </row>
    <row r="1236" spans="23:25" x14ac:dyDescent="0.25">
      <c r="W1236" t="str">
        <f t="shared" si="49"/>
        <v/>
      </c>
      <c r="X1236" t="str">
        <f t="shared" si="48"/>
        <v/>
      </c>
      <c r="Y1236" s="5" t="str">
        <f t="shared" si="50"/>
        <v/>
      </c>
    </row>
    <row r="1237" spans="23:25" x14ac:dyDescent="0.25">
      <c r="W1237" t="str">
        <f t="shared" si="49"/>
        <v/>
      </c>
      <c r="X1237" t="str">
        <f t="shared" si="48"/>
        <v/>
      </c>
      <c r="Y1237" s="5" t="str">
        <f t="shared" si="50"/>
        <v/>
      </c>
    </row>
    <row r="1238" spans="23:25" x14ac:dyDescent="0.25">
      <c r="W1238" t="str">
        <f t="shared" si="49"/>
        <v/>
      </c>
      <c r="X1238" t="str">
        <f t="shared" si="48"/>
        <v/>
      </c>
      <c r="Y1238" s="5" t="str">
        <f t="shared" si="50"/>
        <v/>
      </c>
    </row>
    <row r="1239" spans="23:25" x14ac:dyDescent="0.25">
      <c r="W1239" t="str">
        <f t="shared" si="49"/>
        <v/>
      </c>
      <c r="X1239" t="str">
        <f t="shared" si="48"/>
        <v/>
      </c>
      <c r="Y1239" s="5" t="str">
        <f t="shared" si="50"/>
        <v/>
      </c>
    </row>
    <row r="1240" spans="23:25" x14ac:dyDescent="0.25">
      <c r="W1240" t="str">
        <f t="shared" si="49"/>
        <v/>
      </c>
      <c r="X1240" t="str">
        <f t="shared" si="48"/>
        <v/>
      </c>
      <c r="Y1240" s="5" t="str">
        <f t="shared" si="50"/>
        <v/>
      </c>
    </row>
    <row r="1241" spans="23:25" x14ac:dyDescent="0.25">
      <c r="W1241" t="str">
        <f t="shared" si="49"/>
        <v/>
      </c>
      <c r="X1241" t="str">
        <f t="shared" si="48"/>
        <v/>
      </c>
      <c r="Y1241" s="5" t="str">
        <f t="shared" si="50"/>
        <v/>
      </c>
    </row>
    <row r="1242" spans="23:25" x14ac:dyDescent="0.25">
      <c r="W1242" t="str">
        <f t="shared" si="49"/>
        <v/>
      </c>
      <c r="X1242" t="str">
        <f t="shared" si="48"/>
        <v/>
      </c>
      <c r="Y1242" s="5" t="str">
        <f t="shared" si="50"/>
        <v/>
      </c>
    </row>
    <row r="1243" spans="23:25" x14ac:dyDescent="0.25">
      <c r="W1243" t="str">
        <f t="shared" si="49"/>
        <v/>
      </c>
      <c r="X1243" t="str">
        <f t="shared" si="48"/>
        <v/>
      </c>
      <c r="Y1243" s="5" t="str">
        <f t="shared" si="50"/>
        <v/>
      </c>
    </row>
    <row r="1244" spans="23:25" x14ac:dyDescent="0.25">
      <c r="W1244" t="str">
        <f t="shared" si="49"/>
        <v/>
      </c>
      <c r="X1244" t="str">
        <f t="shared" si="48"/>
        <v/>
      </c>
      <c r="Y1244" s="5" t="str">
        <f t="shared" si="50"/>
        <v/>
      </c>
    </row>
    <row r="1245" spans="23:25" x14ac:dyDescent="0.25">
      <c r="W1245" t="str">
        <f t="shared" si="49"/>
        <v/>
      </c>
      <c r="X1245" t="str">
        <f t="shared" si="48"/>
        <v/>
      </c>
      <c r="Y1245" s="5" t="str">
        <f t="shared" si="50"/>
        <v/>
      </c>
    </row>
    <row r="1246" spans="23:25" x14ac:dyDescent="0.25">
      <c r="W1246" t="str">
        <f t="shared" si="49"/>
        <v/>
      </c>
      <c r="X1246" t="str">
        <f t="shared" si="48"/>
        <v/>
      </c>
      <c r="Y1246" s="5" t="str">
        <f t="shared" si="50"/>
        <v/>
      </c>
    </row>
    <row r="1247" spans="23:25" x14ac:dyDescent="0.25">
      <c r="W1247" t="str">
        <f t="shared" si="49"/>
        <v/>
      </c>
      <c r="X1247" t="str">
        <f t="shared" si="48"/>
        <v/>
      </c>
      <c r="Y1247" s="5" t="str">
        <f t="shared" si="50"/>
        <v/>
      </c>
    </row>
    <row r="1248" spans="23:25" x14ac:dyDescent="0.25">
      <c r="W1248" t="str">
        <f t="shared" si="49"/>
        <v/>
      </c>
      <c r="X1248" t="str">
        <f t="shared" si="48"/>
        <v/>
      </c>
      <c r="Y1248" s="5" t="str">
        <f t="shared" si="50"/>
        <v/>
      </c>
    </row>
    <row r="1249" spans="23:25" x14ac:dyDescent="0.25">
      <c r="W1249" t="str">
        <f t="shared" si="49"/>
        <v/>
      </c>
      <c r="X1249" t="str">
        <f t="shared" si="48"/>
        <v/>
      </c>
      <c r="Y1249" s="5" t="str">
        <f t="shared" si="50"/>
        <v/>
      </c>
    </row>
    <row r="1250" spans="23:25" x14ac:dyDescent="0.25">
      <c r="W1250" t="str">
        <f t="shared" si="49"/>
        <v/>
      </c>
      <c r="X1250" t="str">
        <f t="shared" si="48"/>
        <v/>
      </c>
      <c r="Y1250" s="5" t="str">
        <f t="shared" si="50"/>
        <v/>
      </c>
    </row>
    <row r="1251" spans="23:25" x14ac:dyDescent="0.25">
      <c r="W1251" t="str">
        <f t="shared" si="49"/>
        <v/>
      </c>
      <c r="X1251" t="str">
        <f t="shared" si="48"/>
        <v/>
      </c>
      <c r="Y1251" s="5" t="str">
        <f t="shared" si="50"/>
        <v/>
      </c>
    </row>
    <row r="1252" spans="23:25" x14ac:dyDescent="0.25">
      <c r="W1252" t="str">
        <f t="shared" si="49"/>
        <v/>
      </c>
      <c r="X1252" t="str">
        <f t="shared" si="48"/>
        <v/>
      </c>
      <c r="Y1252" s="5" t="str">
        <f t="shared" si="50"/>
        <v/>
      </c>
    </row>
    <row r="1253" spans="23:25" x14ac:dyDescent="0.25">
      <c r="W1253" t="str">
        <f t="shared" si="49"/>
        <v/>
      </c>
      <c r="X1253" t="str">
        <f t="shared" si="48"/>
        <v/>
      </c>
      <c r="Y1253" s="5" t="str">
        <f t="shared" si="50"/>
        <v/>
      </c>
    </row>
    <row r="1254" spans="23:25" x14ac:dyDescent="0.25">
      <c r="W1254" t="str">
        <f t="shared" si="49"/>
        <v/>
      </c>
      <c r="X1254" t="str">
        <f t="shared" si="48"/>
        <v/>
      </c>
      <c r="Y1254" s="5" t="str">
        <f t="shared" si="50"/>
        <v/>
      </c>
    </row>
    <row r="1255" spans="23:25" x14ac:dyDescent="0.25">
      <c r="W1255" t="str">
        <f t="shared" si="49"/>
        <v/>
      </c>
      <c r="X1255" t="str">
        <f t="shared" si="48"/>
        <v/>
      </c>
      <c r="Y1255" s="5" t="str">
        <f t="shared" si="50"/>
        <v/>
      </c>
    </row>
    <row r="1256" spans="23:25" x14ac:dyDescent="0.25">
      <c r="W1256" t="str">
        <f t="shared" si="49"/>
        <v/>
      </c>
      <c r="X1256" t="str">
        <f t="shared" si="48"/>
        <v/>
      </c>
      <c r="Y1256" s="5" t="str">
        <f t="shared" si="50"/>
        <v/>
      </c>
    </row>
    <row r="1257" spans="23:25" x14ac:dyDescent="0.25">
      <c r="W1257" t="str">
        <f t="shared" si="49"/>
        <v/>
      </c>
      <c r="X1257" t="str">
        <f t="shared" si="48"/>
        <v/>
      </c>
      <c r="Y1257" s="5" t="str">
        <f t="shared" si="50"/>
        <v/>
      </c>
    </row>
    <row r="1258" spans="23:25" x14ac:dyDescent="0.25">
      <c r="W1258" t="str">
        <f t="shared" si="49"/>
        <v/>
      </c>
      <c r="X1258" t="str">
        <f t="shared" si="48"/>
        <v/>
      </c>
      <c r="Y1258" s="5" t="str">
        <f t="shared" si="50"/>
        <v/>
      </c>
    </row>
    <row r="1259" spans="23:25" x14ac:dyDescent="0.25">
      <c r="W1259" t="str">
        <f t="shared" si="49"/>
        <v/>
      </c>
      <c r="X1259" t="str">
        <f t="shared" si="48"/>
        <v/>
      </c>
      <c r="Y1259" s="5" t="str">
        <f t="shared" si="50"/>
        <v/>
      </c>
    </row>
    <row r="1260" spans="23:25" x14ac:dyDescent="0.25">
      <c r="W1260" t="str">
        <f t="shared" si="49"/>
        <v/>
      </c>
      <c r="X1260" t="str">
        <f t="shared" si="48"/>
        <v/>
      </c>
      <c r="Y1260" s="5" t="str">
        <f t="shared" si="50"/>
        <v/>
      </c>
    </row>
    <row r="1261" spans="23:25" x14ac:dyDescent="0.25">
      <c r="W1261" t="str">
        <f t="shared" si="49"/>
        <v/>
      </c>
      <c r="X1261" t="str">
        <f t="shared" si="48"/>
        <v/>
      </c>
      <c r="Y1261" s="5" t="str">
        <f t="shared" si="50"/>
        <v/>
      </c>
    </row>
    <row r="1262" spans="23:25" x14ac:dyDescent="0.25">
      <c r="W1262" t="str">
        <f t="shared" si="49"/>
        <v/>
      </c>
      <c r="X1262" t="str">
        <f t="shared" si="48"/>
        <v/>
      </c>
      <c r="Y1262" s="5" t="str">
        <f t="shared" si="50"/>
        <v/>
      </c>
    </row>
    <row r="1263" spans="23:25" x14ac:dyDescent="0.25">
      <c r="W1263" t="str">
        <f t="shared" si="49"/>
        <v/>
      </c>
      <c r="X1263" t="str">
        <f t="shared" si="48"/>
        <v/>
      </c>
      <c r="Y1263" s="5" t="str">
        <f t="shared" si="50"/>
        <v/>
      </c>
    </row>
    <row r="1264" spans="23:25" x14ac:dyDescent="0.25">
      <c r="W1264" t="str">
        <f t="shared" si="49"/>
        <v/>
      </c>
      <c r="X1264" t="str">
        <f t="shared" si="48"/>
        <v/>
      </c>
      <c r="Y1264" s="5" t="str">
        <f t="shared" si="50"/>
        <v/>
      </c>
    </row>
    <row r="1265" spans="23:25" x14ac:dyDescent="0.25">
      <c r="W1265" t="str">
        <f t="shared" si="49"/>
        <v/>
      </c>
      <c r="X1265" t="str">
        <f t="shared" si="48"/>
        <v/>
      </c>
      <c r="Y1265" s="5" t="str">
        <f t="shared" si="50"/>
        <v/>
      </c>
    </row>
    <row r="1266" spans="23:25" x14ac:dyDescent="0.25">
      <c r="W1266" t="str">
        <f t="shared" si="49"/>
        <v/>
      </c>
      <c r="X1266" t="str">
        <f t="shared" si="48"/>
        <v/>
      </c>
      <c r="Y1266" s="5" t="str">
        <f t="shared" si="50"/>
        <v/>
      </c>
    </row>
    <row r="1267" spans="23:25" x14ac:dyDescent="0.25">
      <c r="W1267" t="str">
        <f t="shared" si="49"/>
        <v/>
      </c>
      <c r="X1267" t="str">
        <f t="shared" si="48"/>
        <v/>
      </c>
      <c r="Y1267" s="5" t="str">
        <f t="shared" si="50"/>
        <v/>
      </c>
    </row>
    <row r="1268" spans="23:25" x14ac:dyDescent="0.25">
      <c r="W1268" t="str">
        <f t="shared" si="49"/>
        <v/>
      </c>
      <c r="X1268" t="str">
        <f t="shared" si="48"/>
        <v/>
      </c>
      <c r="Y1268" s="5" t="str">
        <f t="shared" si="50"/>
        <v/>
      </c>
    </row>
    <row r="1269" spans="23:25" x14ac:dyDescent="0.25">
      <c r="W1269" t="str">
        <f t="shared" si="49"/>
        <v/>
      </c>
      <c r="X1269" t="str">
        <f t="shared" ref="X1269:X1332" si="51">IF(Y1269="","",_xlfn.RANK.EQ(Y1269,$Y$4:$Y$2000,1))</f>
        <v/>
      </c>
      <c r="Y1269" s="5" t="str">
        <f t="shared" si="50"/>
        <v/>
      </c>
    </row>
    <row r="1270" spans="23:25" x14ac:dyDescent="0.25">
      <c r="W1270" t="str">
        <f t="shared" si="49"/>
        <v/>
      </c>
      <c r="X1270" t="str">
        <f t="shared" si="51"/>
        <v/>
      </c>
      <c r="Y1270" s="5" t="str">
        <f t="shared" si="50"/>
        <v/>
      </c>
    </row>
    <row r="1271" spans="23:25" x14ac:dyDescent="0.25">
      <c r="W1271" t="str">
        <f t="shared" si="49"/>
        <v/>
      </c>
      <c r="X1271" t="str">
        <f t="shared" si="51"/>
        <v/>
      </c>
      <c r="Y1271" s="5" t="str">
        <f t="shared" si="50"/>
        <v/>
      </c>
    </row>
    <row r="1272" spans="23:25" x14ac:dyDescent="0.25">
      <c r="W1272" t="str">
        <f t="shared" si="49"/>
        <v/>
      </c>
      <c r="X1272" t="str">
        <f t="shared" si="51"/>
        <v/>
      </c>
      <c r="Y1272" s="5" t="str">
        <f t="shared" si="50"/>
        <v/>
      </c>
    </row>
    <row r="1273" spans="23:25" x14ac:dyDescent="0.25">
      <c r="W1273" t="str">
        <f t="shared" si="49"/>
        <v/>
      </c>
      <c r="X1273" t="str">
        <f t="shared" si="51"/>
        <v/>
      </c>
      <c r="Y1273" s="5" t="str">
        <f t="shared" si="50"/>
        <v/>
      </c>
    </row>
    <row r="1274" spans="23:25" x14ac:dyDescent="0.25">
      <c r="W1274" t="str">
        <f t="shared" si="49"/>
        <v/>
      </c>
      <c r="X1274" t="str">
        <f t="shared" si="51"/>
        <v/>
      </c>
      <c r="Y1274" s="5" t="str">
        <f t="shared" si="50"/>
        <v/>
      </c>
    </row>
    <row r="1275" spans="23:25" x14ac:dyDescent="0.25">
      <c r="W1275" t="str">
        <f t="shared" si="49"/>
        <v/>
      </c>
      <c r="X1275" t="str">
        <f t="shared" si="51"/>
        <v/>
      </c>
      <c r="Y1275" s="5" t="str">
        <f t="shared" si="50"/>
        <v/>
      </c>
    </row>
    <row r="1276" spans="23:25" x14ac:dyDescent="0.25">
      <c r="W1276" t="str">
        <f t="shared" si="49"/>
        <v/>
      </c>
      <c r="X1276" t="str">
        <f t="shared" si="51"/>
        <v/>
      </c>
      <c r="Y1276" s="5" t="str">
        <f t="shared" si="50"/>
        <v/>
      </c>
    </row>
    <row r="1277" spans="23:25" x14ac:dyDescent="0.25">
      <c r="W1277" t="str">
        <f t="shared" si="49"/>
        <v/>
      </c>
      <c r="X1277" t="str">
        <f t="shared" si="51"/>
        <v/>
      </c>
      <c r="Y1277" s="5" t="str">
        <f t="shared" si="50"/>
        <v/>
      </c>
    </row>
    <row r="1278" spans="23:25" x14ac:dyDescent="0.25">
      <c r="W1278" t="str">
        <f t="shared" si="49"/>
        <v/>
      </c>
      <c r="X1278" t="str">
        <f t="shared" si="51"/>
        <v/>
      </c>
      <c r="Y1278" s="5" t="str">
        <f t="shared" si="50"/>
        <v/>
      </c>
    </row>
    <row r="1279" spans="23:25" x14ac:dyDescent="0.25">
      <c r="W1279" t="str">
        <f t="shared" si="49"/>
        <v/>
      </c>
      <c r="X1279" t="str">
        <f t="shared" si="51"/>
        <v/>
      </c>
      <c r="Y1279" s="5" t="str">
        <f t="shared" si="50"/>
        <v/>
      </c>
    </row>
    <row r="1280" spans="23:25" x14ac:dyDescent="0.25">
      <c r="W1280" t="str">
        <f t="shared" si="49"/>
        <v/>
      </c>
      <c r="X1280" t="str">
        <f t="shared" si="51"/>
        <v/>
      </c>
      <c r="Y1280" s="5" t="str">
        <f t="shared" si="50"/>
        <v/>
      </c>
    </row>
    <row r="1281" spans="23:25" x14ac:dyDescent="0.25">
      <c r="W1281" t="str">
        <f t="shared" si="49"/>
        <v/>
      </c>
      <c r="X1281" t="str">
        <f t="shared" si="51"/>
        <v/>
      </c>
      <c r="Y1281" s="5" t="str">
        <f t="shared" si="50"/>
        <v/>
      </c>
    </row>
    <row r="1282" spans="23:25" x14ac:dyDescent="0.25">
      <c r="W1282" t="str">
        <f t="shared" si="49"/>
        <v/>
      </c>
      <c r="X1282" t="str">
        <f t="shared" si="51"/>
        <v/>
      </c>
      <c r="Y1282" s="5" t="str">
        <f t="shared" si="50"/>
        <v/>
      </c>
    </row>
    <row r="1283" spans="23:25" x14ac:dyDescent="0.25">
      <c r="W1283" t="str">
        <f t="shared" si="49"/>
        <v/>
      </c>
      <c r="X1283" t="str">
        <f t="shared" si="51"/>
        <v/>
      </c>
      <c r="Y1283" s="5" t="str">
        <f t="shared" si="50"/>
        <v/>
      </c>
    </row>
    <row r="1284" spans="23:25" x14ac:dyDescent="0.25">
      <c r="W1284" t="str">
        <f t="shared" si="49"/>
        <v/>
      </c>
      <c r="X1284" t="str">
        <f t="shared" si="51"/>
        <v/>
      </c>
      <c r="Y1284" s="5" t="str">
        <f t="shared" si="50"/>
        <v/>
      </c>
    </row>
    <row r="1285" spans="23:25" x14ac:dyDescent="0.25">
      <c r="W1285" t="str">
        <f t="shared" ref="W1285:W1348" si="52">IF(OR(B1285="",ISBLANK(B1285)),"",B1285)</f>
        <v/>
      </c>
      <c r="X1285" t="str">
        <f t="shared" si="51"/>
        <v/>
      </c>
      <c r="Y1285" s="5" t="str">
        <f t="shared" ref="Y1285:Y1348" si="53">IF(OR(C1285+D1285="",ISBLANK(C1285)),"",C1285+D1285)</f>
        <v/>
      </c>
    </row>
    <row r="1286" spans="23:25" x14ac:dyDescent="0.25">
      <c r="W1286" t="str">
        <f t="shared" si="52"/>
        <v/>
      </c>
      <c r="X1286" t="str">
        <f t="shared" si="51"/>
        <v/>
      </c>
      <c r="Y1286" s="5" t="str">
        <f t="shared" si="53"/>
        <v/>
      </c>
    </row>
    <row r="1287" spans="23:25" x14ac:dyDescent="0.25">
      <c r="W1287" t="str">
        <f t="shared" si="52"/>
        <v/>
      </c>
      <c r="X1287" t="str">
        <f t="shared" si="51"/>
        <v/>
      </c>
      <c r="Y1287" s="5" t="str">
        <f t="shared" si="53"/>
        <v/>
      </c>
    </row>
    <row r="1288" spans="23:25" x14ac:dyDescent="0.25">
      <c r="W1288" t="str">
        <f t="shared" si="52"/>
        <v/>
      </c>
      <c r="X1288" t="str">
        <f t="shared" si="51"/>
        <v/>
      </c>
      <c r="Y1288" s="5" t="str">
        <f t="shared" si="53"/>
        <v/>
      </c>
    </row>
    <row r="1289" spans="23:25" x14ac:dyDescent="0.25">
      <c r="W1289" t="str">
        <f t="shared" si="52"/>
        <v/>
      </c>
      <c r="X1289" t="str">
        <f t="shared" si="51"/>
        <v/>
      </c>
      <c r="Y1289" s="5" t="str">
        <f t="shared" si="53"/>
        <v/>
      </c>
    </row>
    <row r="1290" spans="23:25" x14ac:dyDescent="0.25">
      <c r="W1290" t="str">
        <f t="shared" si="52"/>
        <v/>
      </c>
      <c r="X1290" t="str">
        <f t="shared" si="51"/>
        <v/>
      </c>
      <c r="Y1290" s="5" t="str">
        <f t="shared" si="53"/>
        <v/>
      </c>
    </row>
    <row r="1291" spans="23:25" x14ac:dyDescent="0.25">
      <c r="W1291" t="str">
        <f t="shared" si="52"/>
        <v/>
      </c>
      <c r="X1291" t="str">
        <f t="shared" si="51"/>
        <v/>
      </c>
      <c r="Y1291" s="5" t="str">
        <f t="shared" si="53"/>
        <v/>
      </c>
    </row>
    <row r="1292" spans="23:25" x14ac:dyDescent="0.25">
      <c r="W1292" t="str">
        <f t="shared" si="52"/>
        <v/>
      </c>
      <c r="X1292" t="str">
        <f t="shared" si="51"/>
        <v/>
      </c>
      <c r="Y1292" s="5" t="str">
        <f t="shared" si="53"/>
        <v/>
      </c>
    </row>
    <row r="1293" spans="23:25" x14ac:dyDescent="0.25">
      <c r="W1293" t="str">
        <f t="shared" si="52"/>
        <v/>
      </c>
      <c r="X1293" t="str">
        <f t="shared" si="51"/>
        <v/>
      </c>
      <c r="Y1293" s="5" t="str">
        <f t="shared" si="53"/>
        <v/>
      </c>
    </row>
    <row r="1294" spans="23:25" x14ac:dyDescent="0.25">
      <c r="W1294" t="str">
        <f t="shared" si="52"/>
        <v/>
      </c>
      <c r="X1294" t="str">
        <f t="shared" si="51"/>
        <v/>
      </c>
      <c r="Y1294" s="5" t="str">
        <f t="shared" si="53"/>
        <v/>
      </c>
    </row>
    <row r="1295" spans="23:25" x14ac:dyDescent="0.25">
      <c r="W1295" t="str">
        <f t="shared" si="52"/>
        <v/>
      </c>
      <c r="X1295" t="str">
        <f t="shared" si="51"/>
        <v/>
      </c>
      <c r="Y1295" s="5" t="str">
        <f t="shared" si="53"/>
        <v/>
      </c>
    </row>
    <row r="1296" spans="23:25" x14ac:dyDescent="0.25">
      <c r="W1296" t="str">
        <f t="shared" si="52"/>
        <v/>
      </c>
      <c r="X1296" t="str">
        <f t="shared" si="51"/>
        <v/>
      </c>
      <c r="Y1296" s="5" t="str">
        <f t="shared" si="53"/>
        <v/>
      </c>
    </row>
    <row r="1297" spans="23:25" x14ac:dyDescent="0.25">
      <c r="W1297" t="str">
        <f t="shared" si="52"/>
        <v/>
      </c>
      <c r="X1297" t="str">
        <f t="shared" si="51"/>
        <v/>
      </c>
      <c r="Y1297" s="5" t="str">
        <f t="shared" si="53"/>
        <v/>
      </c>
    </row>
    <row r="1298" spans="23:25" x14ac:dyDescent="0.25">
      <c r="W1298" t="str">
        <f t="shared" si="52"/>
        <v/>
      </c>
      <c r="X1298" t="str">
        <f t="shared" si="51"/>
        <v/>
      </c>
      <c r="Y1298" s="5" t="str">
        <f t="shared" si="53"/>
        <v/>
      </c>
    </row>
    <row r="1299" spans="23:25" x14ac:dyDescent="0.25">
      <c r="W1299" t="str">
        <f t="shared" si="52"/>
        <v/>
      </c>
      <c r="X1299" t="str">
        <f t="shared" si="51"/>
        <v/>
      </c>
      <c r="Y1299" s="5" t="str">
        <f t="shared" si="53"/>
        <v/>
      </c>
    </row>
    <row r="1300" spans="23:25" x14ac:dyDescent="0.25">
      <c r="W1300" t="str">
        <f t="shared" si="52"/>
        <v/>
      </c>
      <c r="X1300" t="str">
        <f t="shared" si="51"/>
        <v/>
      </c>
      <c r="Y1300" s="5" t="str">
        <f t="shared" si="53"/>
        <v/>
      </c>
    </row>
    <row r="1301" spans="23:25" x14ac:dyDescent="0.25">
      <c r="W1301" t="str">
        <f t="shared" si="52"/>
        <v/>
      </c>
      <c r="X1301" t="str">
        <f t="shared" si="51"/>
        <v/>
      </c>
      <c r="Y1301" s="5" t="str">
        <f t="shared" si="53"/>
        <v/>
      </c>
    </row>
    <row r="1302" spans="23:25" x14ac:dyDescent="0.25">
      <c r="W1302" t="str">
        <f t="shared" si="52"/>
        <v/>
      </c>
      <c r="X1302" t="str">
        <f t="shared" si="51"/>
        <v/>
      </c>
      <c r="Y1302" s="5" t="str">
        <f t="shared" si="53"/>
        <v/>
      </c>
    </row>
    <row r="1303" spans="23:25" x14ac:dyDescent="0.25">
      <c r="W1303" t="str">
        <f t="shared" si="52"/>
        <v/>
      </c>
      <c r="X1303" t="str">
        <f t="shared" si="51"/>
        <v/>
      </c>
      <c r="Y1303" s="5" t="str">
        <f t="shared" si="53"/>
        <v/>
      </c>
    </row>
    <row r="1304" spans="23:25" x14ac:dyDescent="0.25">
      <c r="W1304" t="str">
        <f t="shared" si="52"/>
        <v/>
      </c>
      <c r="X1304" t="str">
        <f t="shared" si="51"/>
        <v/>
      </c>
      <c r="Y1304" s="5" t="str">
        <f t="shared" si="53"/>
        <v/>
      </c>
    </row>
    <row r="1305" spans="23:25" x14ac:dyDescent="0.25">
      <c r="W1305" t="str">
        <f t="shared" si="52"/>
        <v/>
      </c>
      <c r="X1305" t="str">
        <f t="shared" si="51"/>
        <v/>
      </c>
      <c r="Y1305" s="5" t="str">
        <f t="shared" si="53"/>
        <v/>
      </c>
    </row>
    <row r="1306" spans="23:25" x14ac:dyDescent="0.25">
      <c r="W1306" t="str">
        <f t="shared" si="52"/>
        <v/>
      </c>
      <c r="X1306" t="str">
        <f t="shared" si="51"/>
        <v/>
      </c>
      <c r="Y1306" s="5" t="str">
        <f t="shared" si="53"/>
        <v/>
      </c>
    </row>
    <row r="1307" spans="23:25" x14ac:dyDescent="0.25">
      <c r="W1307" t="str">
        <f t="shared" si="52"/>
        <v/>
      </c>
      <c r="X1307" t="str">
        <f t="shared" si="51"/>
        <v/>
      </c>
      <c r="Y1307" s="5" t="str">
        <f t="shared" si="53"/>
        <v/>
      </c>
    </row>
    <row r="1308" spans="23:25" x14ac:dyDescent="0.25">
      <c r="W1308" t="str">
        <f t="shared" si="52"/>
        <v/>
      </c>
      <c r="X1308" t="str">
        <f t="shared" si="51"/>
        <v/>
      </c>
      <c r="Y1308" s="5" t="str">
        <f t="shared" si="53"/>
        <v/>
      </c>
    </row>
    <row r="1309" spans="23:25" x14ac:dyDescent="0.25">
      <c r="W1309" t="str">
        <f t="shared" si="52"/>
        <v/>
      </c>
      <c r="X1309" t="str">
        <f t="shared" si="51"/>
        <v/>
      </c>
      <c r="Y1309" s="5" t="str">
        <f t="shared" si="53"/>
        <v/>
      </c>
    </row>
    <row r="1310" spans="23:25" x14ac:dyDescent="0.25">
      <c r="W1310" t="str">
        <f t="shared" si="52"/>
        <v/>
      </c>
      <c r="X1310" t="str">
        <f t="shared" si="51"/>
        <v/>
      </c>
      <c r="Y1310" s="5" t="str">
        <f t="shared" si="53"/>
        <v/>
      </c>
    </row>
    <row r="1311" spans="23:25" x14ac:dyDescent="0.25">
      <c r="W1311" t="str">
        <f t="shared" si="52"/>
        <v/>
      </c>
      <c r="X1311" t="str">
        <f t="shared" si="51"/>
        <v/>
      </c>
      <c r="Y1311" s="5" t="str">
        <f t="shared" si="53"/>
        <v/>
      </c>
    </row>
    <row r="1312" spans="23:25" x14ac:dyDescent="0.25">
      <c r="W1312" t="str">
        <f t="shared" si="52"/>
        <v/>
      </c>
      <c r="X1312" t="str">
        <f t="shared" si="51"/>
        <v/>
      </c>
      <c r="Y1312" s="5" t="str">
        <f t="shared" si="53"/>
        <v/>
      </c>
    </row>
    <row r="1313" spans="23:25" x14ac:dyDescent="0.25">
      <c r="W1313" t="str">
        <f t="shared" si="52"/>
        <v/>
      </c>
      <c r="X1313" t="str">
        <f t="shared" si="51"/>
        <v/>
      </c>
      <c r="Y1313" s="5" t="str">
        <f t="shared" si="53"/>
        <v/>
      </c>
    </row>
    <row r="1314" spans="23:25" x14ac:dyDescent="0.25">
      <c r="W1314" t="str">
        <f t="shared" si="52"/>
        <v/>
      </c>
      <c r="X1314" t="str">
        <f t="shared" si="51"/>
        <v/>
      </c>
      <c r="Y1314" s="5" t="str">
        <f t="shared" si="53"/>
        <v/>
      </c>
    </row>
    <row r="1315" spans="23:25" x14ac:dyDescent="0.25">
      <c r="W1315" t="str">
        <f t="shared" si="52"/>
        <v/>
      </c>
      <c r="X1315" t="str">
        <f t="shared" si="51"/>
        <v/>
      </c>
      <c r="Y1315" s="5" t="str">
        <f t="shared" si="53"/>
        <v/>
      </c>
    </row>
    <row r="1316" spans="23:25" x14ac:dyDescent="0.25">
      <c r="W1316" t="str">
        <f t="shared" si="52"/>
        <v/>
      </c>
      <c r="X1316" t="str">
        <f t="shared" si="51"/>
        <v/>
      </c>
      <c r="Y1316" s="5" t="str">
        <f t="shared" si="53"/>
        <v/>
      </c>
    </row>
    <row r="1317" spans="23:25" x14ac:dyDescent="0.25">
      <c r="W1317" t="str">
        <f t="shared" si="52"/>
        <v/>
      </c>
      <c r="X1317" t="str">
        <f t="shared" si="51"/>
        <v/>
      </c>
      <c r="Y1317" s="5" t="str">
        <f t="shared" si="53"/>
        <v/>
      </c>
    </row>
    <row r="1318" spans="23:25" x14ac:dyDescent="0.25">
      <c r="W1318" t="str">
        <f t="shared" si="52"/>
        <v/>
      </c>
      <c r="X1318" t="str">
        <f t="shared" si="51"/>
        <v/>
      </c>
      <c r="Y1318" s="5" t="str">
        <f t="shared" si="53"/>
        <v/>
      </c>
    </row>
    <row r="1319" spans="23:25" x14ac:dyDescent="0.25">
      <c r="W1319" t="str">
        <f t="shared" si="52"/>
        <v/>
      </c>
      <c r="X1319" t="str">
        <f t="shared" si="51"/>
        <v/>
      </c>
      <c r="Y1319" s="5" t="str">
        <f t="shared" si="53"/>
        <v/>
      </c>
    </row>
    <row r="1320" spans="23:25" x14ac:dyDescent="0.25">
      <c r="W1320" t="str">
        <f t="shared" si="52"/>
        <v/>
      </c>
      <c r="X1320" t="str">
        <f t="shared" si="51"/>
        <v/>
      </c>
      <c r="Y1320" s="5" t="str">
        <f t="shared" si="53"/>
        <v/>
      </c>
    </row>
    <row r="1321" spans="23:25" x14ac:dyDescent="0.25">
      <c r="W1321" t="str">
        <f t="shared" si="52"/>
        <v/>
      </c>
      <c r="X1321" t="str">
        <f t="shared" si="51"/>
        <v/>
      </c>
      <c r="Y1321" s="5" t="str">
        <f t="shared" si="53"/>
        <v/>
      </c>
    </row>
    <row r="1322" spans="23:25" x14ac:dyDescent="0.25">
      <c r="W1322" t="str">
        <f t="shared" si="52"/>
        <v/>
      </c>
      <c r="X1322" t="str">
        <f t="shared" si="51"/>
        <v/>
      </c>
      <c r="Y1322" s="5" t="str">
        <f t="shared" si="53"/>
        <v/>
      </c>
    </row>
    <row r="1323" spans="23:25" x14ac:dyDescent="0.25">
      <c r="W1323" t="str">
        <f t="shared" si="52"/>
        <v/>
      </c>
      <c r="X1323" t="str">
        <f t="shared" si="51"/>
        <v/>
      </c>
      <c r="Y1323" s="5" t="str">
        <f t="shared" si="53"/>
        <v/>
      </c>
    </row>
    <row r="1324" spans="23:25" x14ac:dyDescent="0.25">
      <c r="W1324" t="str">
        <f t="shared" si="52"/>
        <v/>
      </c>
      <c r="X1324" t="str">
        <f t="shared" si="51"/>
        <v/>
      </c>
      <c r="Y1324" s="5" t="str">
        <f t="shared" si="53"/>
        <v/>
      </c>
    </row>
    <row r="1325" spans="23:25" x14ac:dyDescent="0.25">
      <c r="W1325" t="str">
        <f t="shared" si="52"/>
        <v/>
      </c>
      <c r="X1325" t="str">
        <f t="shared" si="51"/>
        <v/>
      </c>
      <c r="Y1325" s="5" t="str">
        <f t="shared" si="53"/>
        <v/>
      </c>
    </row>
    <row r="1326" spans="23:25" x14ac:dyDescent="0.25">
      <c r="W1326" t="str">
        <f t="shared" si="52"/>
        <v/>
      </c>
      <c r="X1326" t="str">
        <f t="shared" si="51"/>
        <v/>
      </c>
      <c r="Y1326" s="5" t="str">
        <f t="shared" si="53"/>
        <v/>
      </c>
    </row>
    <row r="1327" spans="23:25" x14ac:dyDescent="0.25">
      <c r="W1327" t="str">
        <f t="shared" si="52"/>
        <v/>
      </c>
      <c r="X1327" t="str">
        <f t="shared" si="51"/>
        <v/>
      </c>
      <c r="Y1327" s="5" t="str">
        <f t="shared" si="53"/>
        <v/>
      </c>
    </row>
    <row r="1328" spans="23:25" x14ac:dyDescent="0.25">
      <c r="W1328" t="str">
        <f t="shared" si="52"/>
        <v/>
      </c>
      <c r="X1328" t="str">
        <f t="shared" si="51"/>
        <v/>
      </c>
      <c r="Y1328" s="5" t="str">
        <f t="shared" si="53"/>
        <v/>
      </c>
    </row>
    <row r="1329" spans="23:25" x14ac:dyDescent="0.25">
      <c r="W1329" t="str">
        <f t="shared" si="52"/>
        <v/>
      </c>
      <c r="X1329" t="str">
        <f t="shared" si="51"/>
        <v/>
      </c>
      <c r="Y1329" s="5" t="str">
        <f t="shared" si="53"/>
        <v/>
      </c>
    </row>
    <row r="1330" spans="23:25" x14ac:dyDescent="0.25">
      <c r="W1330" t="str">
        <f t="shared" si="52"/>
        <v/>
      </c>
      <c r="X1330" t="str">
        <f t="shared" si="51"/>
        <v/>
      </c>
      <c r="Y1330" s="5" t="str">
        <f t="shared" si="53"/>
        <v/>
      </c>
    </row>
    <row r="1331" spans="23:25" x14ac:dyDescent="0.25">
      <c r="W1331" t="str">
        <f t="shared" si="52"/>
        <v/>
      </c>
      <c r="X1331" t="str">
        <f t="shared" si="51"/>
        <v/>
      </c>
      <c r="Y1331" s="5" t="str">
        <f t="shared" si="53"/>
        <v/>
      </c>
    </row>
    <row r="1332" spans="23:25" x14ac:dyDescent="0.25">
      <c r="W1332" t="str">
        <f t="shared" si="52"/>
        <v/>
      </c>
      <c r="X1332" t="str">
        <f t="shared" si="51"/>
        <v/>
      </c>
      <c r="Y1332" s="5" t="str">
        <f t="shared" si="53"/>
        <v/>
      </c>
    </row>
    <row r="1333" spans="23:25" x14ac:dyDescent="0.25">
      <c r="W1333" t="str">
        <f t="shared" si="52"/>
        <v/>
      </c>
      <c r="X1333" t="str">
        <f t="shared" ref="X1333:X1396" si="54">IF(Y1333="","",_xlfn.RANK.EQ(Y1333,$Y$4:$Y$2000,1))</f>
        <v/>
      </c>
      <c r="Y1333" s="5" t="str">
        <f t="shared" si="53"/>
        <v/>
      </c>
    </row>
    <row r="1334" spans="23:25" x14ac:dyDescent="0.25">
      <c r="W1334" t="str">
        <f t="shared" si="52"/>
        <v/>
      </c>
      <c r="X1334" t="str">
        <f t="shared" si="54"/>
        <v/>
      </c>
      <c r="Y1334" s="5" t="str">
        <f t="shared" si="53"/>
        <v/>
      </c>
    </row>
    <row r="1335" spans="23:25" x14ac:dyDescent="0.25">
      <c r="W1335" t="str">
        <f t="shared" si="52"/>
        <v/>
      </c>
      <c r="X1335" t="str">
        <f t="shared" si="54"/>
        <v/>
      </c>
      <c r="Y1335" s="5" t="str">
        <f t="shared" si="53"/>
        <v/>
      </c>
    </row>
    <row r="1336" spans="23:25" x14ac:dyDescent="0.25">
      <c r="W1336" t="str">
        <f t="shared" si="52"/>
        <v/>
      </c>
      <c r="X1336" t="str">
        <f t="shared" si="54"/>
        <v/>
      </c>
      <c r="Y1336" s="5" t="str">
        <f t="shared" si="53"/>
        <v/>
      </c>
    </row>
    <row r="1337" spans="23:25" x14ac:dyDescent="0.25">
      <c r="W1337" t="str">
        <f t="shared" si="52"/>
        <v/>
      </c>
      <c r="X1337" t="str">
        <f t="shared" si="54"/>
        <v/>
      </c>
      <c r="Y1337" s="5" t="str">
        <f t="shared" si="53"/>
        <v/>
      </c>
    </row>
    <row r="1338" spans="23:25" x14ac:dyDescent="0.25">
      <c r="W1338" t="str">
        <f t="shared" si="52"/>
        <v/>
      </c>
      <c r="X1338" t="str">
        <f t="shared" si="54"/>
        <v/>
      </c>
      <c r="Y1338" s="5" t="str">
        <f t="shared" si="53"/>
        <v/>
      </c>
    </row>
    <row r="1339" spans="23:25" x14ac:dyDescent="0.25">
      <c r="W1339" t="str">
        <f t="shared" si="52"/>
        <v/>
      </c>
      <c r="X1339" t="str">
        <f t="shared" si="54"/>
        <v/>
      </c>
      <c r="Y1339" s="5" t="str">
        <f t="shared" si="53"/>
        <v/>
      </c>
    </row>
    <row r="1340" spans="23:25" x14ac:dyDescent="0.25">
      <c r="W1340" t="str">
        <f t="shared" si="52"/>
        <v/>
      </c>
      <c r="X1340" t="str">
        <f t="shared" si="54"/>
        <v/>
      </c>
      <c r="Y1340" s="5" t="str">
        <f t="shared" si="53"/>
        <v/>
      </c>
    </row>
    <row r="1341" spans="23:25" x14ac:dyDescent="0.25">
      <c r="W1341" t="str">
        <f t="shared" si="52"/>
        <v/>
      </c>
      <c r="X1341" t="str">
        <f t="shared" si="54"/>
        <v/>
      </c>
      <c r="Y1341" s="5" t="str">
        <f t="shared" si="53"/>
        <v/>
      </c>
    </row>
    <row r="1342" spans="23:25" x14ac:dyDescent="0.25">
      <c r="W1342" t="str">
        <f t="shared" si="52"/>
        <v/>
      </c>
      <c r="X1342" t="str">
        <f t="shared" si="54"/>
        <v/>
      </c>
      <c r="Y1342" s="5" t="str">
        <f t="shared" si="53"/>
        <v/>
      </c>
    </row>
    <row r="1343" spans="23:25" x14ac:dyDescent="0.25">
      <c r="W1343" t="str">
        <f t="shared" si="52"/>
        <v/>
      </c>
      <c r="X1343" t="str">
        <f t="shared" si="54"/>
        <v/>
      </c>
      <c r="Y1343" s="5" t="str">
        <f t="shared" si="53"/>
        <v/>
      </c>
    </row>
    <row r="1344" spans="23:25" x14ac:dyDescent="0.25">
      <c r="W1344" t="str">
        <f t="shared" si="52"/>
        <v/>
      </c>
      <c r="X1344" t="str">
        <f t="shared" si="54"/>
        <v/>
      </c>
      <c r="Y1344" s="5" t="str">
        <f t="shared" si="53"/>
        <v/>
      </c>
    </row>
    <row r="1345" spans="23:25" x14ac:dyDescent="0.25">
      <c r="W1345" t="str">
        <f t="shared" si="52"/>
        <v/>
      </c>
      <c r="X1345" t="str">
        <f t="shared" si="54"/>
        <v/>
      </c>
      <c r="Y1345" s="5" t="str">
        <f t="shared" si="53"/>
        <v/>
      </c>
    </row>
    <row r="1346" spans="23:25" x14ac:dyDescent="0.25">
      <c r="W1346" t="str">
        <f t="shared" si="52"/>
        <v/>
      </c>
      <c r="X1346" t="str">
        <f t="shared" si="54"/>
        <v/>
      </c>
      <c r="Y1346" s="5" t="str">
        <f t="shared" si="53"/>
        <v/>
      </c>
    </row>
    <row r="1347" spans="23:25" x14ac:dyDescent="0.25">
      <c r="W1347" t="str">
        <f t="shared" si="52"/>
        <v/>
      </c>
      <c r="X1347" t="str">
        <f t="shared" si="54"/>
        <v/>
      </c>
      <c r="Y1347" s="5" t="str">
        <f t="shared" si="53"/>
        <v/>
      </c>
    </row>
    <row r="1348" spans="23:25" x14ac:dyDescent="0.25">
      <c r="W1348" t="str">
        <f t="shared" si="52"/>
        <v/>
      </c>
      <c r="X1348" t="str">
        <f t="shared" si="54"/>
        <v/>
      </c>
      <c r="Y1348" s="5" t="str">
        <f t="shared" si="53"/>
        <v/>
      </c>
    </row>
    <row r="1349" spans="23:25" x14ac:dyDescent="0.25">
      <c r="W1349" t="str">
        <f t="shared" ref="W1349:W1412" si="55">IF(OR(B1349="",ISBLANK(B1349)),"",B1349)</f>
        <v/>
      </c>
      <c r="X1349" t="str">
        <f t="shared" si="54"/>
        <v/>
      </c>
      <c r="Y1349" s="5" t="str">
        <f t="shared" ref="Y1349:Y1412" si="56">IF(OR(C1349+D1349="",ISBLANK(C1349)),"",C1349+D1349)</f>
        <v/>
      </c>
    </row>
    <row r="1350" spans="23:25" x14ac:dyDescent="0.25">
      <c r="W1350" t="str">
        <f t="shared" si="55"/>
        <v/>
      </c>
      <c r="X1350" t="str">
        <f t="shared" si="54"/>
        <v/>
      </c>
      <c r="Y1350" s="5" t="str">
        <f t="shared" si="56"/>
        <v/>
      </c>
    </row>
    <row r="1351" spans="23:25" x14ac:dyDescent="0.25">
      <c r="W1351" t="str">
        <f t="shared" si="55"/>
        <v/>
      </c>
      <c r="X1351" t="str">
        <f t="shared" si="54"/>
        <v/>
      </c>
      <c r="Y1351" s="5" t="str">
        <f t="shared" si="56"/>
        <v/>
      </c>
    </row>
    <row r="1352" spans="23:25" x14ac:dyDescent="0.25">
      <c r="W1352" t="str">
        <f t="shared" si="55"/>
        <v/>
      </c>
      <c r="X1352" t="str">
        <f t="shared" si="54"/>
        <v/>
      </c>
      <c r="Y1352" s="5" t="str">
        <f t="shared" si="56"/>
        <v/>
      </c>
    </row>
    <row r="1353" spans="23:25" x14ac:dyDescent="0.25">
      <c r="W1353" t="str">
        <f t="shared" si="55"/>
        <v/>
      </c>
      <c r="X1353" t="str">
        <f t="shared" si="54"/>
        <v/>
      </c>
      <c r="Y1353" s="5" t="str">
        <f t="shared" si="56"/>
        <v/>
      </c>
    </row>
    <row r="1354" spans="23:25" x14ac:dyDescent="0.25">
      <c r="W1354" t="str">
        <f t="shared" si="55"/>
        <v/>
      </c>
      <c r="X1354" t="str">
        <f t="shared" si="54"/>
        <v/>
      </c>
      <c r="Y1354" s="5" t="str">
        <f t="shared" si="56"/>
        <v/>
      </c>
    </row>
    <row r="1355" spans="23:25" x14ac:dyDescent="0.25">
      <c r="W1355" t="str">
        <f t="shared" si="55"/>
        <v/>
      </c>
      <c r="X1355" t="str">
        <f t="shared" si="54"/>
        <v/>
      </c>
      <c r="Y1355" s="5" t="str">
        <f t="shared" si="56"/>
        <v/>
      </c>
    </row>
    <row r="1356" spans="23:25" x14ac:dyDescent="0.25">
      <c r="W1356" t="str">
        <f t="shared" si="55"/>
        <v/>
      </c>
      <c r="X1356" t="str">
        <f t="shared" si="54"/>
        <v/>
      </c>
      <c r="Y1356" s="5" t="str">
        <f t="shared" si="56"/>
        <v/>
      </c>
    </row>
    <row r="1357" spans="23:25" x14ac:dyDescent="0.25">
      <c r="W1357" t="str">
        <f t="shared" si="55"/>
        <v/>
      </c>
      <c r="X1357" t="str">
        <f t="shared" si="54"/>
        <v/>
      </c>
      <c r="Y1357" s="5" t="str">
        <f t="shared" si="56"/>
        <v/>
      </c>
    </row>
    <row r="1358" spans="23:25" x14ac:dyDescent="0.25">
      <c r="W1358" t="str">
        <f t="shared" si="55"/>
        <v/>
      </c>
      <c r="X1358" t="str">
        <f t="shared" si="54"/>
        <v/>
      </c>
      <c r="Y1358" s="5" t="str">
        <f t="shared" si="56"/>
        <v/>
      </c>
    </row>
    <row r="1359" spans="23:25" x14ac:dyDescent="0.25">
      <c r="W1359" t="str">
        <f t="shared" si="55"/>
        <v/>
      </c>
      <c r="X1359" t="str">
        <f t="shared" si="54"/>
        <v/>
      </c>
      <c r="Y1359" s="5" t="str">
        <f t="shared" si="56"/>
        <v/>
      </c>
    </row>
    <row r="1360" spans="23:25" x14ac:dyDescent="0.25">
      <c r="W1360" t="str">
        <f t="shared" si="55"/>
        <v/>
      </c>
      <c r="X1360" t="str">
        <f t="shared" si="54"/>
        <v/>
      </c>
      <c r="Y1360" s="5" t="str">
        <f t="shared" si="56"/>
        <v/>
      </c>
    </row>
    <row r="1361" spans="23:25" x14ac:dyDescent="0.25">
      <c r="W1361" t="str">
        <f t="shared" si="55"/>
        <v/>
      </c>
      <c r="X1361" t="str">
        <f t="shared" si="54"/>
        <v/>
      </c>
      <c r="Y1361" s="5" t="str">
        <f t="shared" si="56"/>
        <v/>
      </c>
    </row>
    <row r="1362" spans="23:25" x14ac:dyDescent="0.25">
      <c r="W1362" t="str">
        <f t="shared" si="55"/>
        <v/>
      </c>
      <c r="X1362" t="str">
        <f t="shared" si="54"/>
        <v/>
      </c>
      <c r="Y1362" s="5" t="str">
        <f t="shared" si="56"/>
        <v/>
      </c>
    </row>
    <row r="1363" spans="23:25" x14ac:dyDescent="0.25">
      <c r="W1363" t="str">
        <f t="shared" si="55"/>
        <v/>
      </c>
      <c r="X1363" t="str">
        <f t="shared" si="54"/>
        <v/>
      </c>
      <c r="Y1363" s="5" t="str">
        <f t="shared" si="56"/>
        <v/>
      </c>
    </row>
    <row r="1364" spans="23:25" x14ac:dyDescent="0.25">
      <c r="W1364" t="str">
        <f t="shared" si="55"/>
        <v/>
      </c>
      <c r="X1364" t="str">
        <f t="shared" si="54"/>
        <v/>
      </c>
      <c r="Y1364" s="5" t="str">
        <f t="shared" si="56"/>
        <v/>
      </c>
    </row>
    <row r="1365" spans="23:25" x14ac:dyDescent="0.25">
      <c r="W1365" t="str">
        <f t="shared" si="55"/>
        <v/>
      </c>
      <c r="X1365" t="str">
        <f t="shared" si="54"/>
        <v/>
      </c>
      <c r="Y1365" s="5" t="str">
        <f t="shared" si="56"/>
        <v/>
      </c>
    </row>
    <row r="1366" spans="23:25" x14ac:dyDescent="0.25">
      <c r="W1366" t="str">
        <f t="shared" si="55"/>
        <v/>
      </c>
      <c r="X1366" t="str">
        <f t="shared" si="54"/>
        <v/>
      </c>
      <c r="Y1366" s="5" t="str">
        <f t="shared" si="56"/>
        <v/>
      </c>
    </row>
    <row r="1367" spans="23:25" x14ac:dyDescent="0.25">
      <c r="W1367" t="str">
        <f t="shared" si="55"/>
        <v/>
      </c>
      <c r="X1367" t="str">
        <f t="shared" si="54"/>
        <v/>
      </c>
      <c r="Y1367" s="5" t="str">
        <f t="shared" si="56"/>
        <v/>
      </c>
    </row>
    <row r="1368" spans="23:25" x14ac:dyDescent="0.25">
      <c r="W1368" t="str">
        <f t="shared" si="55"/>
        <v/>
      </c>
      <c r="X1368" t="str">
        <f t="shared" si="54"/>
        <v/>
      </c>
      <c r="Y1368" s="5" t="str">
        <f t="shared" si="56"/>
        <v/>
      </c>
    </row>
    <row r="1369" spans="23:25" x14ac:dyDescent="0.25">
      <c r="W1369" t="str">
        <f t="shared" si="55"/>
        <v/>
      </c>
      <c r="X1369" t="str">
        <f t="shared" si="54"/>
        <v/>
      </c>
      <c r="Y1369" s="5" t="str">
        <f t="shared" si="56"/>
        <v/>
      </c>
    </row>
    <row r="1370" spans="23:25" x14ac:dyDescent="0.25">
      <c r="W1370" t="str">
        <f t="shared" si="55"/>
        <v/>
      </c>
      <c r="X1370" t="str">
        <f t="shared" si="54"/>
        <v/>
      </c>
      <c r="Y1370" s="5" t="str">
        <f t="shared" si="56"/>
        <v/>
      </c>
    </row>
    <row r="1371" spans="23:25" x14ac:dyDescent="0.25">
      <c r="W1371" t="str">
        <f t="shared" si="55"/>
        <v/>
      </c>
      <c r="X1371" t="str">
        <f t="shared" si="54"/>
        <v/>
      </c>
      <c r="Y1371" s="5" t="str">
        <f t="shared" si="56"/>
        <v/>
      </c>
    </row>
    <row r="1372" spans="23:25" x14ac:dyDescent="0.25">
      <c r="W1372" t="str">
        <f t="shared" si="55"/>
        <v/>
      </c>
      <c r="X1372" t="str">
        <f t="shared" si="54"/>
        <v/>
      </c>
      <c r="Y1372" s="5" t="str">
        <f t="shared" si="56"/>
        <v/>
      </c>
    </row>
    <row r="1373" spans="23:25" x14ac:dyDescent="0.25">
      <c r="W1373" t="str">
        <f t="shared" si="55"/>
        <v/>
      </c>
      <c r="X1373" t="str">
        <f t="shared" si="54"/>
        <v/>
      </c>
      <c r="Y1373" s="5" t="str">
        <f t="shared" si="56"/>
        <v/>
      </c>
    </row>
    <row r="1374" spans="23:25" x14ac:dyDescent="0.25">
      <c r="W1374" t="str">
        <f t="shared" si="55"/>
        <v/>
      </c>
      <c r="X1374" t="str">
        <f t="shared" si="54"/>
        <v/>
      </c>
      <c r="Y1374" s="5" t="str">
        <f t="shared" si="56"/>
        <v/>
      </c>
    </row>
    <row r="1375" spans="23:25" x14ac:dyDescent="0.25">
      <c r="W1375" t="str">
        <f t="shared" si="55"/>
        <v/>
      </c>
      <c r="X1375" t="str">
        <f t="shared" si="54"/>
        <v/>
      </c>
      <c r="Y1375" s="5" t="str">
        <f t="shared" si="56"/>
        <v/>
      </c>
    </row>
    <row r="1376" spans="23:25" x14ac:dyDescent="0.25">
      <c r="W1376" t="str">
        <f t="shared" si="55"/>
        <v/>
      </c>
      <c r="X1376" t="str">
        <f t="shared" si="54"/>
        <v/>
      </c>
      <c r="Y1376" s="5" t="str">
        <f t="shared" si="56"/>
        <v/>
      </c>
    </row>
    <row r="1377" spans="23:25" x14ac:dyDescent="0.25">
      <c r="W1377" t="str">
        <f t="shared" si="55"/>
        <v/>
      </c>
      <c r="X1377" t="str">
        <f t="shared" si="54"/>
        <v/>
      </c>
      <c r="Y1377" s="5" t="str">
        <f t="shared" si="56"/>
        <v/>
      </c>
    </row>
    <row r="1378" spans="23:25" x14ac:dyDescent="0.25">
      <c r="W1378" t="str">
        <f t="shared" si="55"/>
        <v/>
      </c>
      <c r="X1378" t="str">
        <f t="shared" si="54"/>
        <v/>
      </c>
      <c r="Y1378" s="5" t="str">
        <f t="shared" si="56"/>
        <v/>
      </c>
    </row>
    <row r="1379" spans="23:25" x14ac:dyDescent="0.25">
      <c r="W1379" t="str">
        <f t="shared" si="55"/>
        <v/>
      </c>
      <c r="X1379" t="str">
        <f t="shared" si="54"/>
        <v/>
      </c>
      <c r="Y1379" s="5" t="str">
        <f t="shared" si="56"/>
        <v/>
      </c>
    </row>
    <row r="1380" spans="23:25" x14ac:dyDescent="0.25">
      <c r="W1380" t="str">
        <f t="shared" si="55"/>
        <v/>
      </c>
      <c r="X1380" t="str">
        <f t="shared" si="54"/>
        <v/>
      </c>
      <c r="Y1380" s="5" t="str">
        <f t="shared" si="56"/>
        <v/>
      </c>
    </row>
    <row r="1381" spans="23:25" x14ac:dyDescent="0.25">
      <c r="W1381" t="str">
        <f t="shared" si="55"/>
        <v/>
      </c>
      <c r="X1381" t="str">
        <f t="shared" si="54"/>
        <v/>
      </c>
      <c r="Y1381" s="5" t="str">
        <f t="shared" si="56"/>
        <v/>
      </c>
    </row>
    <row r="1382" spans="23:25" x14ac:dyDescent="0.25">
      <c r="W1382" t="str">
        <f t="shared" si="55"/>
        <v/>
      </c>
      <c r="X1382" t="str">
        <f t="shared" si="54"/>
        <v/>
      </c>
      <c r="Y1382" s="5" t="str">
        <f t="shared" si="56"/>
        <v/>
      </c>
    </row>
    <row r="1383" spans="23:25" x14ac:dyDescent="0.25">
      <c r="W1383" t="str">
        <f t="shared" si="55"/>
        <v/>
      </c>
      <c r="X1383" t="str">
        <f t="shared" si="54"/>
        <v/>
      </c>
      <c r="Y1383" s="5" t="str">
        <f t="shared" si="56"/>
        <v/>
      </c>
    </row>
    <row r="1384" spans="23:25" x14ac:dyDescent="0.25">
      <c r="W1384" t="str">
        <f t="shared" si="55"/>
        <v/>
      </c>
      <c r="X1384" t="str">
        <f t="shared" si="54"/>
        <v/>
      </c>
      <c r="Y1384" s="5" t="str">
        <f t="shared" si="56"/>
        <v/>
      </c>
    </row>
    <row r="1385" spans="23:25" x14ac:dyDescent="0.25">
      <c r="W1385" t="str">
        <f t="shared" si="55"/>
        <v/>
      </c>
      <c r="X1385" t="str">
        <f t="shared" si="54"/>
        <v/>
      </c>
      <c r="Y1385" s="5" t="str">
        <f t="shared" si="56"/>
        <v/>
      </c>
    </row>
    <row r="1386" spans="23:25" x14ac:dyDescent="0.25">
      <c r="W1386" t="str">
        <f t="shared" si="55"/>
        <v/>
      </c>
      <c r="X1386" t="str">
        <f t="shared" si="54"/>
        <v/>
      </c>
      <c r="Y1386" s="5" t="str">
        <f t="shared" si="56"/>
        <v/>
      </c>
    </row>
    <row r="1387" spans="23:25" x14ac:dyDescent="0.25">
      <c r="W1387" t="str">
        <f t="shared" si="55"/>
        <v/>
      </c>
      <c r="X1387" t="str">
        <f t="shared" si="54"/>
        <v/>
      </c>
      <c r="Y1387" s="5" t="str">
        <f t="shared" si="56"/>
        <v/>
      </c>
    </row>
    <row r="1388" spans="23:25" x14ac:dyDescent="0.25">
      <c r="W1388" t="str">
        <f t="shared" si="55"/>
        <v/>
      </c>
      <c r="X1388" t="str">
        <f t="shared" si="54"/>
        <v/>
      </c>
      <c r="Y1388" s="5" t="str">
        <f t="shared" si="56"/>
        <v/>
      </c>
    </row>
    <row r="1389" spans="23:25" x14ac:dyDescent="0.25">
      <c r="W1389" t="str">
        <f t="shared" si="55"/>
        <v/>
      </c>
      <c r="X1389" t="str">
        <f t="shared" si="54"/>
        <v/>
      </c>
      <c r="Y1389" s="5" t="str">
        <f t="shared" si="56"/>
        <v/>
      </c>
    </row>
    <row r="1390" spans="23:25" x14ac:dyDescent="0.25">
      <c r="W1390" t="str">
        <f t="shared" si="55"/>
        <v/>
      </c>
      <c r="X1390" t="str">
        <f t="shared" si="54"/>
        <v/>
      </c>
      <c r="Y1390" s="5" t="str">
        <f t="shared" si="56"/>
        <v/>
      </c>
    </row>
    <row r="1391" spans="23:25" x14ac:dyDescent="0.25">
      <c r="W1391" t="str">
        <f t="shared" si="55"/>
        <v/>
      </c>
      <c r="X1391" t="str">
        <f t="shared" si="54"/>
        <v/>
      </c>
      <c r="Y1391" s="5" t="str">
        <f t="shared" si="56"/>
        <v/>
      </c>
    </row>
    <row r="1392" spans="23:25" x14ac:dyDescent="0.25">
      <c r="W1392" t="str">
        <f t="shared" si="55"/>
        <v/>
      </c>
      <c r="X1392" t="str">
        <f t="shared" si="54"/>
        <v/>
      </c>
      <c r="Y1392" s="5" t="str">
        <f t="shared" si="56"/>
        <v/>
      </c>
    </row>
    <row r="1393" spans="23:25" x14ac:dyDescent="0.25">
      <c r="W1393" t="str">
        <f t="shared" si="55"/>
        <v/>
      </c>
      <c r="X1393" t="str">
        <f t="shared" si="54"/>
        <v/>
      </c>
      <c r="Y1393" s="5" t="str">
        <f t="shared" si="56"/>
        <v/>
      </c>
    </row>
    <row r="1394" spans="23:25" x14ac:dyDescent="0.25">
      <c r="W1394" t="str">
        <f t="shared" si="55"/>
        <v/>
      </c>
      <c r="X1394" t="str">
        <f t="shared" si="54"/>
        <v/>
      </c>
      <c r="Y1394" s="5" t="str">
        <f t="shared" si="56"/>
        <v/>
      </c>
    </row>
    <row r="1395" spans="23:25" x14ac:dyDescent="0.25">
      <c r="W1395" t="str">
        <f t="shared" si="55"/>
        <v/>
      </c>
      <c r="X1395" t="str">
        <f t="shared" si="54"/>
        <v/>
      </c>
      <c r="Y1395" s="5" t="str">
        <f t="shared" si="56"/>
        <v/>
      </c>
    </row>
    <row r="1396" spans="23:25" x14ac:dyDescent="0.25">
      <c r="W1396" t="str">
        <f t="shared" si="55"/>
        <v/>
      </c>
      <c r="X1396" t="str">
        <f t="shared" si="54"/>
        <v/>
      </c>
      <c r="Y1396" s="5" t="str">
        <f t="shared" si="56"/>
        <v/>
      </c>
    </row>
    <row r="1397" spans="23:25" x14ac:dyDescent="0.25">
      <c r="W1397" t="str">
        <f t="shared" si="55"/>
        <v/>
      </c>
      <c r="X1397" t="str">
        <f t="shared" ref="X1397:X1460" si="57">IF(Y1397="","",_xlfn.RANK.EQ(Y1397,$Y$4:$Y$2000,1))</f>
        <v/>
      </c>
      <c r="Y1397" s="5" t="str">
        <f t="shared" si="56"/>
        <v/>
      </c>
    </row>
    <row r="1398" spans="23:25" x14ac:dyDescent="0.25">
      <c r="W1398" t="str">
        <f t="shared" si="55"/>
        <v/>
      </c>
      <c r="X1398" t="str">
        <f t="shared" si="57"/>
        <v/>
      </c>
      <c r="Y1398" s="5" t="str">
        <f t="shared" si="56"/>
        <v/>
      </c>
    </row>
    <row r="1399" spans="23:25" x14ac:dyDescent="0.25">
      <c r="W1399" t="str">
        <f t="shared" si="55"/>
        <v/>
      </c>
      <c r="X1399" t="str">
        <f t="shared" si="57"/>
        <v/>
      </c>
      <c r="Y1399" s="5" t="str">
        <f t="shared" si="56"/>
        <v/>
      </c>
    </row>
    <row r="1400" spans="23:25" x14ac:dyDescent="0.25">
      <c r="W1400" t="str">
        <f t="shared" si="55"/>
        <v/>
      </c>
      <c r="X1400" t="str">
        <f t="shared" si="57"/>
        <v/>
      </c>
      <c r="Y1400" s="5" t="str">
        <f t="shared" si="56"/>
        <v/>
      </c>
    </row>
    <row r="1401" spans="23:25" x14ac:dyDescent="0.25">
      <c r="W1401" t="str">
        <f t="shared" si="55"/>
        <v/>
      </c>
      <c r="X1401" t="str">
        <f t="shared" si="57"/>
        <v/>
      </c>
      <c r="Y1401" s="5" t="str">
        <f t="shared" si="56"/>
        <v/>
      </c>
    </row>
    <row r="1402" spans="23:25" x14ac:dyDescent="0.25">
      <c r="W1402" t="str">
        <f t="shared" si="55"/>
        <v/>
      </c>
      <c r="X1402" t="str">
        <f t="shared" si="57"/>
        <v/>
      </c>
      <c r="Y1402" s="5" t="str">
        <f t="shared" si="56"/>
        <v/>
      </c>
    </row>
    <row r="1403" spans="23:25" x14ac:dyDescent="0.25">
      <c r="W1403" t="str">
        <f t="shared" si="55"/>
        <v/>
      </c>
      <c r="X1403" t="str">
        <f t="shared" si="57"/>
        <v/>
      </c>
      <c r="Y1403" s="5" t="str">
        <f t="shared" si="56"/>
        <v/>
      </c>
    </row>
    <row r="1404" spans="23:25" x14ac:dyDescent="0.25">
      <c r="W1404" t="str">
        <f t="shared" si="55"/>
        <v/>
      </c>
      <c r="X1404" t="str">
        <f t="shared" si="57"/>
        <v/>
      </c>
      <c r="Y1404" s="5" t="str">
        <f t="shared" si="56"/>
        <v/>
      </c>
    </row>
    <row r="1405" spans="23:25" x14ac:dyDescent="0.25">
      <c r="W1405" t="str">
        <f t="shared" si="55"/>
        <v/>
      </c>
      <c r="X1405" t="str">
        <f t="shared" si="57"/>
        <v/>
      </c>
      <c r="Y1405" s="5" t="str">
        <f t="shared" si="56"/>
        <v/>
      </c>
    </row>
    <row r="1406" spans="23:25" x14ac:dyDescent="0.25">
      <c r="W1406" t="str">
        <f t="shared" si="55"/>
        <v/>
      </c>
      <c r="X1406" t="str">
        <f t="shared" si="57"/>
        <v/>
      </c>
      <c r="Y1406" s="5" t="str">
        <f t="shared" si="56"/>
        <v/>
      </c>
    </row>
    <row r="1407" spans="23:25" x14ac:dyDescent="0.25">
      <c r="W1407" t="str">
        <f t="shared" si="55"/>
        <v/>
      </c>
      <c r="X1407" t="str">
        <f t="shared" si="57"/>
        <v/>
      </c>
      <c r="Y1407" s="5" t="str">
        <f t="shared" si="56"/>
        <v/>
      </c>
    </row>
    <row r="1408" spans="23:25" x14ac:dyDescent="0.25">
      <c r="W1408" t="str">
        <f t="shared" si="55"/>
        <v/>
      </c>
      <c r="X1408" t="str">
        <f t="shared" si="57"/>
        <v/>
      </c>
      <c r="Y1408" s="5" t="str">
        <f t="shared" si="56"/>
        <v/>
      </c>
    </row>
    <row r="1409" spans="23:25" x14ac:dyDescent="0.25">
      <c r="W1409" t="str">
        <f t="shared" si="55"/>
        <v/>
      </c>
      <c r="X1409" t="str">
        <f t="shared" si="57"/>
        <v/>
      </c>
      <c r="Y1409" s="5" t="str">
        <f t="shared" si="56"/>
        <v/>
      </c>
    </row>
    <row r="1410" spans="23:25" x14ac:dyDescent="0.25">
      <c r="W1410" t="str">
        <f t="shared" si="55"/>
        <v/>
      </c>
      <c r="X1410" t="str">
        <f t="shared" si="57"/>
        <v/>
      </c>
      <c r="Y1410" s="5" t="str">
        <f t="shared" si="56"/>
        <v/>
      </c>
    </row>
    <row r="1411" spans="23:25" x14ac:dyDescent="0.25">
      <c r="W1411" t="str">
        <f t="shared" si="55"/>
        <v/>
      </c>
      <c r="X1411" t="str">
        <f t="shared" si="57"/>
        <v/>
      </c>
      <c r="Y1411" s="5" t="str">
        <f t="shared" si="56"/>
        <v/>
      </c>
    </row>
    <row r="1412" spans="23:25" x14ac:dyDescent="0.25">
      <c r="W1412" t="str">
        <f t="shared" si="55"/>
        <v/>
      </c>
      <c r="X1412" t="str">
        <f t="shared" si="57"/>
        <v/>
      </c>
      <c r="Y1412" s="5" t="str">
        <f t="shared" si="56"/>
        <v/>
      </c>
    </row>
    <row r="1413" spans="23:25" x14ac:dyDescent="0.25">
      <c r="W1413" t="str">
        <f t="shared" ref="W1413:W1476" si="58">IF(OR(B1413="",ISBLANK(B1413)),"",B1413)</f>
        <v/>
      </c>
      <c r="X1413" t="str">
        <f t="shared" si="57"/>
        <v/>
      </c>
      <c r="Y1413" s="5" t="str">
        <f t="shared" ref="Y1413:Y1476" si="59">IF(OR(C1413+D1413="",ISBLANK(C1413)),"",C1413+D1413)</f>
        <v/>
      </c>
    </row>
    <row r="1414" spans="23:25" x14ac:dyDescent="0.25">
      <c r="W1414" t="str">
        <f t="shared" si="58"/>
        <v/>
      </c>
      <c r="X1414" t="str">
        <f t="shared" si="57"/>
        <v/>
      </c>
      <c r="Y1414" s="5" t="str">
        <f t="shared" si="59"/>
        <v/>
      </c>
    </row>
    <row r="1415" spans="23:25" x14ac:dyDescent="0.25">
      <c r="W1415" t="str">
        <f t="shared" si="58"/>
        <v/>
      </c>
      <c r="X1415" t="str">
        <f t="shared" si="57"/>
        <v/>
      </c>
      <c r="Y1415" s="5" t="str">
        <f t="shared" si="59"/>
        <v/>
      </c>
    </row>
    <row r="1416" spans="23:25" x14ac:dyDescent="0.25">
      <c r="W1416" t="str">
        <f t="shared" si="58"/>
        <v/>
      </c>
      <c r="X1416" t="str">
        <f t="shared" si="57"/>
        <v/>
      </c>
      <c r="Y1416" s="5" t="str">
        <f t="shared" si="59"/>
        <v/>
      </c>
    </row>
    <row r="1417" spans="23:25" x14ac:dyDescent="0.25">
      <c r="W1417" t="str">
        <f t="shared" si="58"/>
        <v/>
      </c>
      <c r="X1417" t="str">
        <f t="shared" si="57"/>
        <v/>
      </c>
      <c r="Y1417" s="5" t="str">
        <f t="shared" si="59"/>
        <v/>
      </c>
    </row>
    <row r="1418" spans="23:25" x14ac:dyDescent="0.25">
      <c r="W1418" t="str">
        <f t="shared" si="58"/>
        <v/>
      </c>
      <c r="X1418" t="str">
        <f t="shared" si="57"/>
        <v/>
      </c>
      <c r="Y1418" s="5" t="str">
        <f t="shared" si="59"/>
        <v/>
      </c>
    </row>
    <row r="1419" spans="23:25" x14ac:dyDescent="0.25">
      <c r="W1419" t="str">
        <f t="shared" si="58"/>
        <v/>
      </c>
      <c r="X1419" t="str">
        <f t="shared" si="57"/>
        <v/>
      </c>
      <c r="Y1419" s="5" t="str">
        <f t="shared" si="59"/>
        <v/>
      </c>
    </row>
    <row r="1420" spans="23:25" x14ac:dyDescent="0.25">
      <c r="W1420" t="str">
        <f t="shared" si="58"/>
        <v/>
      </c>
      <c r="X1420" t="str">
        <f t="shared" si="57"/>
        <v/>
      </c>
      <c r="Y1420" s="5" t="str">
        <f t="shared" si="59"/>
        <v/>
      </c>
    </row>
    <row r="1421" spans="23:25" x14ac:dyDescent="0.25">
      <c r="W1421" t="str">
        <f t="shared" si="58"/>
        <v/>
      </c>
      <c r="X1421" t="str">
        <f t="shared" si="57"/>
        <v/>
      </c>
      <c r="Y1421" s="5" t="str">
        <f t="shared" si="59"/>
        <v/>
      </c>
    </row>
    <row r="1422" spans="23:25" x14ac:dyDescent="0.25">
      <c r="W1422" t="str">
        <f t="shared" si="58"/>
        <v/>
      </c>
      <c r="X1422" t="str">
        <f t="shared" si="57"/>
        <v/>
      </c>
      <c r="Y1422" s="5" t="str">
        <f t="shared" si="59"/>
        <v/>
      </c>
    </row>
    <row r="1423" spans="23:25" x14ac:dyDescent="0.25">
      <c r="W1423" t="str">
        <f t="shared" si="58"/>
        <v/>
      </c>
      <c r="X1423" t="str">
        <f t="shared" si="57"/>
        <v/>
      </c>
      <c r="Y1423" s="5" t="str">
        <f t="shared" si="59"/>
        <v/>
      </c>
    </row>
    <row r="1424" spans="23:25" x14ac:dyDescent="0.25">
      <c r="W1424" t="str">
        <f t="shared" si="58"/>
        <v/>
      </c>
      <c r="X1424" t="str">
        <f t="shared" si="57"/>
        <v/>
      </c>
      <c r="Y1424" s="5" t="str">
        <f t="shared" si="59"/>
        <v/>
      </c>
    </row>
    <row r="1425" spans="23:25" x14ac:dyDescent="0.25">
      <c r="W1425" t="str">
        <f t="shared" si="58"/>
        <v/>
      </c>
      <c r="X1425" t="str">
        <f t="shared" si="57"/>
        <v/>
      </c>
      <c r="Y1425" s="5" t="str">
        <f t="shared" si="59"/>
        <v/>
      </c>
    </row>
    <row r="1426" spans="23:25" x14ac:dyDescent="0.25">
      <c r="W1426" t="str">
        <f t="shared" si="58"/>
        <v/>
      </c>
      <c r="X1426" t="str">
        <f t="shared" si="57"/>
        <v/>
      </c>
      <c r="Y1426" s="5" t="str">
        <f t="shared" si="59"/>
        <v/>
      </c>
    </row>
    <row r="1427" spans="23:25" x14ac:dyDescent="0.25">
      <c r="W1427" t="str">
        <f t="shared" si="58"/>
        <v/>
      </c>
      <c r="X1427" t="str">
        <f t="shared" si="57"/>
        <v/>
      </c>
      <c r="Y1427" s="5" t="str">
        <f t="shared" si="59"/>
        <v/>
      </c>
    </row>
    <row r="1428" spans="23:25" x14ac:dyDescent="0.25">
      <c r="W1428" t="str">
        <f t="shared" si="58"/>
        <v/>
      </c>
      <c r="X1428" t="str">
        <f t="shared" si="57"/>
        <v/>
      </c>
      <c r="Y1428" s="5" t="str">
        <f t="shared" si="59"/>
        <v/>
      </c>
    </row>
    <row r="1429" spans="23:25" x14ac:dyDescent="0.25">
      <c r="W1429" t="str">
        <f t="shared" si="58"/>
        <v/>
      </c>
      <c r="X1429" t="str">
        <f t="shared" si="57"/>
        <v/>
      </c>
      <c r="Y1429" s="5" t="str">
        <f t="shared" si="59"/>
        <v/>
      </c>
    </row>
    <row r="1430" spans="23:25" x14ac:dyDescent="0.25">
      <c r="W1430" t="str">
        <f t="shared" si="58"/>
        <v/>
      </c>
      <c r="X1430" t="str">
        <f t="shared" si="57"/>
        <v/>
      </c>
      <c r="Y1430" s="5" t="str">
        <f t="shared" si="59"/>
        <v/>
      </c>
    </row>
    <row r="1431" spans="23:25" x14ac:dyDescent="0.25">
      <c r="W1431" t="str">
        <f t="shared" si="58"/>
        <v/>
      </c>
      <c r="X1431" t="str">
        <f t="shared" si="57"/>
        <v/>
      </c>
      <c r="Y1431" s="5" t="str">
        <f t="shared" si="59"/>
        <v/>
      </c>
    </row>
    <row r="1432" spans="23:25" x14ac:dyDescent="0.25">
      <c r="W1432" t="str">
        <f t="shared" si="58"/>
        <v/>
      </c>
      <c r="X1432" t="str">
        <f t="shared" si="57"/>
        <v/>
      </c>
      <c r="Y1432" s="5" t="str">
        <f t="shared" si="59"/>
        <v/>
      </c>
    </row>
    <row r="1433" spans="23:25" x14ac:dyDescent="0.25">
      <c r="W1433" t="str">
        <f t="shared" si="58"/>
        <v/>
      </c>
      <c r="X1433" t="str">
        <f t="shared" si="57"/>
        <v/>
      </c>
      <c r="Y1433" s="5" t="str">
        <f t="shared" si="59"/>
        <v/>
      </c>
    </row>
    <row r="1434" spans="23:25" x14ac:dyDescent="0.25">
      <c r="W1434" t="str">
        <f t="shared" si="58"/>
        <v/>
      </c>
      <c r="X1434" t="str">
        <f t="shared" si="57"/>
        <v/>
      </c>
      <c r="Y1434" s="5" t="str">
        <f t="shared" si="59"/>
        <v/>
      </c>
    </row>
    <row r="1435" spans="23:25" x14ac:dyDescent="0.25">
      <c r="W1435" t="str">
        <f t="shared" si="58"/>
        <v/>
      </c>
      <c r="X1435" t="str">
        <f t="shared" si="57"/>
        <v/>
      </c>
      <c r="Y1435" s="5" t="str">
        <f t="shared" si="59"/>
        <v/>
      </c>
    </row>
    <row r="1436" spans="23:25" x14ac:dyDescent="0.25">
      <c r="W1436" t="str">
        <f t="shared" si="58"/>
        <v/>
      </c>
      <c r="X1436" t="str">
        <f t="shared" si="57"/>
        <v/>
      </c>
      <c r="Y1436" s="5" t="str">
        <f t="shared" si="59"/>
        <v/>
      </c>
    </row>
    <row r="1437" spans="23:25" x14ac:dyDescent="0.25">
      <c r="W1437" t="str">
        <f t="shared" si="58"/>
        <v/>
      </c>
      <c r="X1437" t="str">
        <f t="shared" si="57"/>
        <v/>
      </c>
      <c r="Y1437" s="5" t="str">
        <f t="shared" si="59"/>
        <v/>
      </c>
    </row>
    <row r="1438" spans="23:25" x14ac:dyDescent="0.25">
      <c r="W1438" t="str">
        <f t="shared" si="58"/>
        <v/>
      </c>
      <c r="X1438" t="str">
        <f t="shared" si="57"/>
        <v/>
      </c>
      <c r="Y1438" s="5" t="str">
        <f t="shared" si="59"/>
        <v/>
      </c>
    </row>
    <row r="1439" spans="23:25" x14ac:dyDescent="0.25">
      <c r="W1439" t="str">
        <f t="shared" si="58"/>
        <v/>
      </c>
      <c r="X1439" t="str">
        <f t="shared" si="57"/>
        <v/>
      </c>
      <c r="Y1439" s="5" t="str">
        <f t="shared" si="59"/>
        <v/>
      </c>
    </row>
    <row r="1440" spans="23:25" x14ac:dyDescent="0.25">
      <c r="W1440" t="str">
        <f t="shared" si="58"/>
        <v/>
      </c>
      <c r="X1440" t="str">
        <f t="shared" si="57"/>
        <v/>
      </c>
      <c r="Y1440" s="5" t="str">
        <f t="shared" si="59"/>
        <v/>
      </c>
    </row>
    <row r="1441" spans="23:25" x14ac:dyDescent="0.25">
      <c r="W1441" t="str">
        <f t="shared" si="58"/>
        <v/>
      </c>
      <c r="X1441" t="str">
        <f t="shared" si="57"/>
        <v/>
      </c>
      <c r="Y1441" s="5" t="str">
        <f t="shared" si="59"/>
        <v/>
      </c>
    </row>
    <row r="1442" spans="23:25" x14ac:dyDescent="0.25">
      <c r="W1442" t="str">
        <f t="shared" si="58"/>
        <v/>
      </c>
      <c r="X1442" t="str">
        <f t="shared" si="57"/>
        <v/>
      </c>
      <c r="Y1442" s="5" t="str">
        <f t="shared" si="59"/>
        <v/>
      </c>
    </row>
    <row r="1443" spans="23:25" x14ac:dyDescent="0.25">
      <c r="W1443" t="str">
        <f t="shared" si="58"/>
        <v/>
      </c>
      <c r="X1443" t="str">
        <f t="shared" si="57"/>
        <v/>
      </c>
      <c r="Y1443" s="5" t="str">
        <f t="shared" si="59"/>
        <v/>
      </c>
    </row>
    <row r="1444" spans="23:25" x14ac:dyDescent="0.25">
      <c r="W1444" t="str">
        <f t="shared" si="58"/>
        <v/>
      </c>
      <c r="X1444" t="str">
        <f t="shared" si="57"/>
        <v/>
      </c>
      <c r="Y1444" s="5" t="str">
        <f t="shared" si="59"/>
        <v/>
      </c>
    </row>
    <row r="1445" spans="23:25" x14ac:dyDescent="0.25">
      <c r="W1445" t="str">
        <f t="shared" si="58"/>
        <v/>
      </c>
      <c r="X1445" t="str">
        <f t="shared" si="57"/>
        <v/>
      </c>
      <c r="Y1445" s="5" t="str">
        <f t="shared" si="59"/>
        <v/>
      </c>
    </row>
    <row r="1446" spans="23:25" x14ac:dyDescent="0.25">
      <c r="W1446" t="str">
        <f t="shared" si="58"/>
        <v/>
      </c>
      <c r="X1446" t="str">
        <f t="shared" si="57"/>
        <v/>
      </c>
      <c r="Y1446" s="5" t="str">
        <f t="shared" si="59"/>
        <v/>
      </c>
    </row>
    <row r="1447" spans="23:25" x14ac:dyDescent="0.25">
      <c r="W1447" t="str">
        <f t="shared" si="58"/>
        <v/>
      </c>
      <c r="X1447" t="str">
        <f t="shared" si="57"/>
        <v/>
      </c>
      <c r="Y1447" s="5" t="str">
        <f t="shared" si="59"/>
        <v/>
      </c>
    </row>
    <row r="1448" spans="23:25" x14ac:dyDescent="0.25">
      <c r="W1448" t="str">
        <f t="shared" si="58"/>
        <v/>
      </c>
      <c r="X1448" t="str">
        <f t="shared" si="57"/>
        <v/>
      </c>
      <c r="Y1448" s="5" t="str">
        <f t="shared" si="59"/>
        <v/>
      </c>
    </row>
    <row r="1449" spans="23:25" x14ac:dyDescent="0.25">
      <c r="W1449" t="str">
        <f t="shared" si="58"/>
        <v/>
      </c>
      <c r="X1449" t="str">
        <f t="shared" si="57"/>
        <v/>
      </c>
      <c r="Y1449" s="5" t="str">
        <f t="shared" si="59"/>
        <v/>
      </c>
    </row>
    <row r="1450" spans="23:25" x14ac:dyDescent="0.25">
      <c r="W1450" t="str">
        <f t="shared" si="58"/>
        <v/>
      </c>
      <c r="X1450" t="str">
        <f t="shared" si="57"/>
        <v/>
      </c>
      <c r="Y1450" s="5" t="str">
        <f t="shared" si="59"/>
        <v/>
      </c>
    </row>
    <row r="1451" spans="23:25" x14ac:dyDescent="0.25">
      <c r="W1451" t="str">
        <f t="shared" si="58"/>
        <v/>
      </c>
      <c r="X1451" t="str">
        <f t="shared" si="57"/>
        <v/>
      </c>
      <c r="Y1451" s="5" t="str">
        <f t="shared" si="59"/>
        <v/>
      </c>
    </row>
    <row r="1452" spans="23:25" x14ac:dyDescent="0.25">
      <c r="W1452" t="str">
        <f t="shared" si="58"/>
        <v/>
      </c>
      <c r="X1452" t="str">
        <f t="shared" si="57"/>
        <v/>
      </c>
      <c r="Y1452" s="5" t="str">
        <f t="shared" si="59"/>
        <v/>
      </c>
    </row>
    <row r="1453" spans="23:25" x14ac:dyDescent="0.25">
      <c r="W1453" t="str">
        <f t="shared" si="58"/>
        <v/>
      </c>
      <c r="X1453" t="str">
        <f t="shared" si="57"/>
        <v/>
      </c>
      <c r="Y1453" s="5" t="str">
        <f t="shared" si="59"/>
        <v/>
      </c>
    </row>
    <row r="1454" spans="23:25" x14ac:dyDescent="0.25">
      <c r="W1454" t="str">
        <f t="shared" si="58"/>
        <v/>
      </c>
      <c r="X1454" t="str">
        <f t="shared" si="57"/>
        <v/>
      </c>
      <c r="Y1454" s="5" t="str">
        <f t="shared" si="59"/>
        <v/>
      </c>
    </row>
    <row r="1455" spans="23:25" x14ac:dyDescent="0.25">
      <c r="W1455" t="str">
        <f t="shared" si="58"/>
        <v/>
      </c>
      <c r="X1455" t="str">
        <f t="shared" si="57"/>
        <v/>
      </c>
      <c r="Y1455" s="5" t="str">
        <f t="shared" si="59"/>
        <v/>
      </c>
    </row>
    <row r="1456" spans="23:25" x14ac:dyDescent="0.25">
      <c r="W1456" t="str">
        <f t="shared" si="58"/>
        <v/>
      </c>
      <c r="X1456" t="str">
        <f t="shared" si="57"/>
        <v/>
      </c>
      <c r="Y1456" s="5" t="str">
        <f t="shared" si="59"/>
        <v/>
      </c>
    </row>
    <row r="1457" spans="23:25" x14ac:dyDescent="0.25">
      <c r="W1457" t="str">
        <f t="shared" si="58"/>
        <v/>
      </c>
      <c r="X1457" t="str">
        <f t="shared" si="57"/>
        <v/>
      </c>
      <c r="Y1457" s="5" t="str">
        <f t="shared" si="59"/>
        <v/>
      </c>
    </row>
    <row r="1458" spans="23:25" x14ac:dyDescent="0.25">
      <c r="W1458" t="str">
        <f t="shared" si="58"/>
        <v/>
      </c>
      <c r="X1458" t="str">
        <f t="shared" si="57"/>
        <v/>
      </c>
      <c r="Y1458" s="5" t="str">
        <f t="shared" si="59"/>
        <v/>
      </c>
    </row>
    <row r="1459" spans="23:25" x14ac:dyDescent="0.25">
      <c r="W1459" t="str">
        <f t="shared" si="58"/>
        <v/>
      </c>
      <c r="X1459" t="str">
        <f t="shared" si="57"/>
        <v/>
      </c>
      <c r="Y1459" s="5" t="str">
        <f t="shared" si="59"/>
        <v/>
      </c>
    </row>
    <row r="1460" spans="23:25" x14ac:dyDescent="0.25">
      <c r="W1460" t="str">
        <f t="shared" si="58"/>
        <v/>
      </c>
      <c r="X1460" t="str">
        <f t="shared" si="57"/>
        <v/>
      </c>
      <c r="Y1460" s="5" t="str">
        <f t="shared" si="59"/>
        <v/>
      </c>
    </row>
    <row r="1461" spans="23:25" x14ac:dyDescent="0.25">
      <c r="W1461" t="str">
        <f t="shared" si="58"/>
        <v/>
      </c>
      <c r="X1461" t="str">
        <f t="shared" ref="X1461:X1524" si="60">IF(Y1461="","",_xlfn.RANK.EQ(Y1461,$Y$4:$Y$2000,1))</f>
        <v/>
      </c>
      <c r="Y1461" s="5" t="str">
        <f t="shared" si="59"/>
        <v/>
      </c>
    </row>
    <row r="1462" spans="23:25" x14ac:dyDescent="0.25">
      <c r="W1462" t="str">
        <f t="shared" si="58"/>
        <v/>
      </c>
      <c r="X1462" t="str">
        <f t="shared" si="60"/>
        <v/>
      </c>
      <c r="Y1462" s="5" t="str">
        <f t="shared" si="59"/>
        <v/>
      </c>
    </row>
    <row r="1463" spans="23:25" x14ac:dyDescent="0.25">
      <c r="W1463" t="str">
        <f t="shared" si="58"/>
        <v/>
      </c>
      <c r="X1463" t="str">
        <f t="shared" si="60"/>
        <v/>
      </c>
      <c r="Y1463" s="5" t="str">
        <f t="shared" si="59"/>
        <v/>
      </c>
    </row>
    <row r="1464" spans="23:25" x14ac:dyDescent="0.25">
      <c r="W1464" t="str">
        <f t="shared" si="58"/>
        <v/>
      </c>
      <c r="X1464" t="str">
        <f t="shared" si="60"/>
        <v/>
      </c>
      <c r="Y1464" s="5" t="str">
        <f t="shared" si="59"/>
        <v/>
      </c>
    </row>
    <row r="1465" spans="23:25" x14ac:dyDescent="0.25">
      <c r="W1465" t="str">
        <f t="shared" si="58"/>
        <v/>
      </c>
      <c r="X1465" t="str">
        <f t="shared" si="60"/>
        <v/>
      </c>
      <c r="Y1465" s="5" t="str">
        <f t="shared" si="59"/>
        <v/>
      </c>
    </row>
    <row r="1466" spans="23:25" x14ac:dyDescent="0.25">
      <c r="W1466" t="str">
        <f t="shared" si="58"/>
        <v/>
      </c>
      <c r="X1466" t="str">
        <f t="shared" si="60"/>
        <v/>
      </c>
      <c r="Y1466" s="5" t="str">
        <f t="shared" si="59"/>
        <v/>
      </c>
    </row>
    <row r="1467" spans="23:25" x14ac:dyDescent="0.25">
      <c r="W1467" t="str">
        <f t="shared" si="58"/>
        <v/>
      </c>
      <c r="X1467" t="str">
        <f t="shared" si="60"/>
        <v/>
      </c>
      <c r="Y1467" s="5" t="str">
        <f t="shared" si="59"/>
        <v/>
      </c>
    </row>
    <row r="1468" spans="23:25" x14ac:dyDescent="0.25">
      <c r="W1468" t="str">
        <f t="shared" si="58"/>
        <v/>
      </c>
      <c r="X1468" t="str">
        <f t="shared" si="60"/>
        <v/>
      </c>
      <c r="Y1468" s="5" t="str">
        <f t="shared" si="59"/>
        <v/>
      </c>
    </row>
    <row r="1469" spans="23:25" x14ac:dyDescent="0.25">
      <c r="W1469" t="str">
        <f t="shared" si="58"/>
        <v/>
      </c>
      <c r="X1469" t="str">
        <f t="shared" si="60"/>
        <v/>
      </c>
      <c r="Y1469" s="5" t="str">
        <f t="shared" si="59"/>
        <v/>
      </c>
    </row>
    <row r="1470" spans="23:25" x14ac:dyDescent="0.25">
      <c r="W1470" t="str">
        <f t="shared" si="58"/>
        <v/>
      </c>
      <c r="X1470" t="str">
        <f t="shared" si="60"/>
        <v/>
      </c>
      <c r="Y1470" s="5" t="str">
        <f t="shared" si="59"/>
        <v/>
      </c>
    </row>
    <row r="1471" spans="23:25" x14ac:dyDescent="0.25">
      <c r="W1471" t="str">
        <f t="shared" si="58"/>
        <v/>
      </c>
      <c r="X1471" t="str">
        <f t="shared" si="60"/>
        <v/>
      </c>
      <c r="Y1471" s="5" t="str">
        <f t="shared" si="59"/>
        <v/>
      </c>
    </row>
    <row r="1472" spans="23:25" x14ac:dyDescent="0.25">
      <c r="W1472" t="str">
        <f t="shared" si="58"/>
        <v/>
      </c>
      <c r="X1472" t="str">
        <f t="shared" si="60"/>
        <v/>
      </c>
      <c r="Y1472" s="5" t="str">
        <f t="shared" si="59"/>
        <v/>
      </c>
    </row>
    <row r="1473" spans="23:25" x14ac:dyDescent="0.25">
      <c r="W1473" t="str">
        <f t="shared" si="58"/>
        <v/>
      </c>
      <c r="X1473" t="str">
        <f t="shared" si="60"/>
        <v/>
      </c>
      <c r="Y1473" s="5" t="str">
        <f t="shared" si="59"/>
        <v/>
      </c>
    </row>
    <row r="1474" spans="23:25" x14ac:dyDescent="0.25">
      <c r="W1474" t="str">
        <f t="shared" si="58"/>
        <v/>
      </c>
      <c r="X1474" t="str">
        <f t="shared" si="60"/>
        <v/>
      </c>
      <c r="Y1474" s="5" t="str">
        <f t="shared" si="59"/>
        <v/>
      </c>
    </row>
    <row r="1475" spans="23:25" x14ac:dyDescent="0.25">
      <c r="W1475" t="str">
        <f t="shared" si="58"/>
        <v/>
      </c>
      <c r="X1475" t="str">
        <f t="shared" si="60"/>
        <v/>
      </c>
      <c r="Y1475" s="5" t="str">
        <f t="shared" si="59"/>
        <v/>
      </c>
    </row>
    <row r="1476" spans="23:25" x14ac:dyDescent="0.25">
      <c r="W1476" t="str">
        <f t="shared" si="58"/>
        <v/>
      </c>
      <c r="X1476" t="str">
        <f t="shared" si="60"/>
        <v/>
      </c>
      <c r="Y1476" s="5" t="str">
        <f t="shared" si="59"/>
        <v/>
      </c>
    </row>
    <row r="1477" spans="23:25" x14ac:dyDescent="0.25">
      <c r="W1477" t="str">
        <f t="shared" ref="W1477:W1540" si="61">IF(OR(B1477="",ISBLANK(B1477)),"",B1477)</f>
        <v/>
      </c>
      <c r="X1477" t="str">
        <f t="shared" si="60"/>
        <v/>
      </c>
      <c r="Y1477" s="5" t="str">
        <f t="shared" ref="Y1477:Y1540" si="62">IF(OR(C1477+D1477="",ISBLANK(C1477)),"",C1477+D1477)</f>
        <v/>
      </c>
    </row>
    <row r="1478" spans="23:25" x14ac:dyDescent="0.25">
      <c r="W1478" t="str">
        <f t="shared" si="61"/>
        <v/>
      </c>
      <c r="X1478" t="str">
        <f t="shared" si="60"/>
        <v/>
      </c>
      <c r="Y1478" s="5" t="str">
        <f t="shared" si="62"/>
        <v/>
      </c>
    </row>
    <row r="1479" spans="23:25" x14ac:dyDescent="0.25">
      <c r="W1479" t="str">
        <f t="shared" si="61"/>
        <v/>
      </c>
      <c r="X1479" t="str">
        <f t="shared" si="60"/>
        <v/>
      </c>
      <c r="Y1479" s="5" t="str">
        <f t="shared" si="62"/>
        <v/>
      </c>
    </row>
    <row r="1480" spans="23:25" x14ac:dyDescent="0.25">
      <c r="W1480" t="str">
        <f t="shared" si="61"/>
        <v/>
      </c>
      <c r="X1480" t="str">
        <f t="shared" si="60"/>
        <v/>
      </c>
      <c r="Y1480" s="5" t="str">
        <f t="shared" si="62"/>
        <v/>
      </c>
    </row>
    <row r="1481" spans="23:25" x14ac:dyDescent="0.25">
      <c r="W1481" t="str">
        <f t="shared" si="61"/>
        <v/>
      </c>
      <c r="X1481" t="str">
        <f t="shared" si="60"/>
        <v/>
      </c>
      <c r="Y1481" s="5" t="str">
        <f t="shared" si="62"/>
        <v/>
      </c>
    </row>
    <row r="1482" spans="23:25" x14ac:dyDescent="0.25">
      <c r="W1482" t="str">
        <f t="shared" si="61"/>
        <v/>
      </c>
      <c r="X1482" t="str">
        <f t="shared" si="60"/>
        <v/>
      </c>
      <c r="Y1482" s="5" t="str">
        <f t="shared" si="62"/>
        <v/>
      </c>
    </row>
    <row r="1483" spans="23:25" x14ac:dyDescent="0.25">
      <c r="W1483" t="str">
        <f t="shared" si="61"/>
        <v/>
      </c>
      <c r="X1483" t="str">
        <f t="shared" si="60"/>
        <v/>
      </c>
      <c r="Y1483" s="5" t="str">
        <f t="shared" si="62"/>
        <v/>
      </c>
    </row>
    <row r="1484" spans="23:25" x14ac:dyDescent="0.25">
      <c r="W1484" t="str">
        <f t="shared" si="61"/>
        <v/>
      </c>
      <c r="X1484" t="str">
        <f t="shared" si="60"/>
        <v/>
      </c>
      <c r="Y1484" s="5" t="str">
        <f t="shared" si="62"/>
        <v/>
      </c>
    </row>
    <row r="1485" spans="23:25" x14ac:dyDescent="0.25">
      <c r="W1485" t="str">
        <f t="shared" si="61"/>
        <v/>
      </c>
      <c r="X1485" t="str">
        <f t="shared" si="60"/>
        <v/>
      </c>
      <c r="Y1485" s="5" t="str">
        <f t="shared" si="62"/>
        <v/>
      </c>
    </row>
    <row r="1486" spans="23:25" x14ac:dyDescent="0.25">
      <c r="W1486" t="str">
        <f t="shared" si="61"/>
        <v/>
      </c>
      <c r="X1486" t="str">
        <f t="shared" si="60"/>
        <v/>
      </c>
      <c r="Y1486" s="5" t="str">
        <f t="shared" si="62"/>
        <v/>
      </c>
    </row>
    <row r="1487" spans="23:25" x14ac:dyDescent="0.25">
      <c r="W1487" t="str">
        <f t="shared" si="61"/>
        <v/>
      </c>
      <c r="X1487" t="str">
        <f t="shared" si="60"/>
        <v/>
      </c>
      <c r="Y1487" s="5" t="str">
        <f t="shared" si="62"/>
        <v/>
      </c>
    </row>
    <row r="1488" spans="23:25" x14ac:dyDescent="0.25">
      <c r="W1488" t="str">
        <f t="shared" si="61"/>
        <v/>
      </c>
      <c r="X1488" t="str">
        <f t="shared" si="60"/>
        <v/>
      </c>
      <c r="Y1488" s="5" t="str">
        <f t="shared" si="62"/>
        <v/>
      </c>
    </row>
    <row r="1489" spans="23:25" x14ac:dyDescent="0.25">
      <c r="W1489" t="str">
        <f t="shared" si="61"/>
        <v/>
      </c>
      <c r="X1489" t="str">
        <f t="shared" si="60"/>
        <v/>
      </c>
      <c r="Y1489" s="5" t="str">
        <f t="shared" si="62"/>
        <v/>
      </c>
    </row>
    <row r="1490" spans="23:25" x14ac:dyDescent="0.25">
      <c r="W1490" t="str">
        <f t="shared" si="61"/>
        <v/>
      </c>
      <c r="X1490" t="str">
        <f t="shared" si="60"/>
        <v/>
      </c>
      <c r="Y1490" s="5" t="str">
        <f t="shared" si="62"/>
        <v/>
      </c>
    </row>
    <row r="1491" spans="23:25" x14ac:dyDescent="0.25">
      <c r="W1491" t="str">
        <f t="shared" si="61"/>
        <v/>
      </c>
      <c r="X1491" t="str">
        <f t="shared" si="60"/>
        <v/>
      </c>
      <c r="Y1491" s="5" t="str">
        <f t="shared" si="62"/>
        <v/>
      </c>
    </row>
    <row r="1492" spans="23:25" x14ac:dyDescent="0.25">
      <c r="W1492" t="str">
        <f t="shared" si="61"/>
        <v/>
      </c>
      <c r="X1492" t="str">
        <f t="shared" si="60"/>
        <v/>
      </c>
      <c r="Y1492" s="5" t="str">
        <f t="shared" si="62"/>
        <v/>
      </c>
    </row>
    <row r="1493" spans="23:25" x14ac:dyDescent="0.25">
      <c r="W1493" t="str">
        <f t="shared" si="61"/>
        <v/>
      </c>
      <c r="X1493" t="str">
        <f t="shared" si="60"/>
        <v/>
      </c>
      <c r="Y1493" s="5" t="str">
        <f t="shared" si="62"/>
        <v/>
      </c>
    </row>
    <row r="1494" spans="23:25" x14ac:dyDescent="0.25">
      <c r="W1494" t="str">
        <f t="shared" si="61"/>
        <v/>
      </c>
      <c r="X1494" t="str">
        <f t="shared" si="60"/>
        <v/>
      </c>
      <c r="Y1494" s="5" t="str">
        <f t="shared" si="62"/>
        <v/>
      </c>
    </row>
    <row r="1495" spans="23:25" x14ac:dyDescent="0.25">
      <c r="W1495" t="str">
        <f t="shared" si="61"/>
        <v/>
      </c>
      <c r="X1495" t="str">
        <f t="shared" si="60"/>
        <v/>
      </c>
      <c r="Y1495" s="5" t="str">
        <f t="shared" si="62"/>
        <v/>
      </c>
    </row>
    <row r="1496" spans="23:25" x14ac:dyDescent="0.25">
      <c r="W1496" t="str">
        <f t="shared" si="61"/>
        <v/>
      </c>
      <c r="X1496" t="str">
        <f t="shared" si="60"/>
        <v/>
      </c>
      <c r="Y1496" s="5" t="str">
        <f t="shared" si="62"/>
        <v/>
      </c>
    </row>
    <row r="1497" spans="23:25" x14ac:dyDescent="0.25">
      <c r="W1497" t="str">
        <f t="shared" si="61"/>
        <v/>
      </c>
      <c r="X1497" t="str">
        <f t="shared" si="60"/>
        <v/>
      </c>
      <c r="Y1497" s="5" t="str">
        <f t="shared" si="62"/>
        <v/>
      </c>
    </row>
    <row r="1498" spans="23:25" x14ac:dyDescent="0.25">
      <c r="W1498" t="str">
        <f t="shared" si="61"/>
        <v/>
      </c>
      <c r="X1498" t="str">
        <f t="shared" si="60"/>
        <v/>
      </c>
      <c r="Y1498" s="5" t="str">
        <f t="shared" si="62"/>
        <v/>
      </c>
    </row>
    <row r="1499" spans="23:25" x14ac:dyDescent="0.25">
      <c r="W1499" t="str">
        <f t="shared" si="61"/>
        <v/>
      </c>
      <c r="X1499" t="str">
        <f t="shared" si="60"/>
        <v/>
      </c>
      <c r="Y1499" s="5" t="str">
        <f t="shared" si="62"/>
        <v/>
      </c>
    </row>
    <row r="1500" spans="23:25" x14ac:dyDescent="0.25">
      <c r="W1500" t="str">
        <f t="shared" si="61"/>
        <v/>
      </c>
      <c r="X1500" t="str">
        <f t="shared" si="60"/>
        <v/>
      </c>
      <c r="Y1500" s="5" t="str">
        <f t="shared" si="62"/>
        <v/>
      </c>
    </row>
    <row r="1501" spans="23:25" x14ac:dyDescent="0.25">
      <c r="W1501" t="str">
        <f t="shared" si="61"/>
        <v/>
      </c>
      <c r="X1501" t="str">
        <f t="shared" si="60"/>
        <v/>
      </c>
      <c r="Y1501" s="5" t="str">
        <f t="shared" si="62"/>
        <v/>
      </c>
    </row>
    <row r="1502" spans="23:25" x14ac:dyDescent="0.25">
      <c r="W1502" t="str">
        <f t="shared" si="61"/>
        <v/>
      </c>
      <c r="X1502" t="str">
        <f t="shared" si="60"/>
        <v/>
      </c>
      <c r="Y1502" s="5" t="str">
        <f t="shared" si="62"/>
        <v/>
      </c>
    </row>
    <row r="1503" spans="23:25" x14ac:dyDescent="0.25">
      <c r="W1503" t="str">
        <f t="shared" si="61"/>
        <v/>
      </c>
      <c r="X1503" t="str">
        <f t="shared" si="60"/>
        <v/>
      </c>
      <c r="Y1503" s="5" t="str">
        <f t="shared" si="62"/>
        <v/>
      </c>
    </row>
    <row r="1504" spans="23:25" x14ac:dyDescent="0.25">
      <c r="W1504" t="str">
        <f t="shared" si="61"/>
        <v/>
      </c>
      <c r="X1504" t="str">
        <f t="shared" si="60"/>
        <v/>
      </c>
      <c r="Y1504" s="5" t="str">
        <f t="shared" si="62"/>
        <v/>
      </c>
    </row>
    <row r="1505" spans="23:25" x14ac:dyDescent="0.25">
      <c r="W1505" t="str">
        <f t="shared" si="61"/>
        <v/>
      </c>
      <c r="X1505" t="str">
        <f t="shared" si="60"/>
        <v/>
      </c>
      <c r="Y1505" s="5" t="str">
        <f t="shared" si="62"/>
        <v/>
      </c>
    </row>
    <row r="1506" spans="23:25" x14ac:dyDescent="0.25">
      <c r="W1506" t="str">
        <f t="shared" si="61"/>
        <v/>
      </c>
      <c r="X1506" t="str">
        <f t="shared" si="60"/>
        <v/>
      </c>
      <c r="Y1506" s="5" t="str">
        <f t="shared" si="62"/>
        <v/>
      </c>
    </row>
    <row r="1507" spans="23:25" x14ac:dyDescent="0.25">
      <c r="W1507" t="str">
        <f t="shared" si="61"/>
        <v/>
      </c>
      <c r="X1507" t="str">
        <f t="shared" si="60"/>
        <v/>
      </c>
      <c r="Y1507" s="5" t="str">
        <f t="shared" si="62"/>
        <v/>
      </c>
    </row>
    <row r="1508" spans="23:25" x14ac:dyDescent="0.25">
      <c r="W1508" t="str">
        <f t="shared" si="61"/>
        <v/>
      </c>
      <c r="X1508" t="str">
        <f t="shared" si="60"/>
        <v/>
      </c>
      <c r="Y1508" s="5" t="str">
        <f t="shared" si="62"/>
        <v/>
      </c>
    </row>
    <row r="1509" spans="23:25" x14ac:dyDescent="0.25">
      <c r="W1509" t="str">
        <f t="shared" si="61"/>
        <v/>
      </c>
      <c r="X1509" t="str">
        <f t="shared" si="60"/>
        <v/>
      </c>
      <c r="Y1509" s="5" t="str">
        <f t="shared" si="62"/>
        <v/>
      </c>
    </row>
    <row r="1510" spans="23:25" x14ac:dyDescent="0.25">
      <c r="W1510" t="str">
        <f t="shared" si="61"/>
        <v/>
      </c>
      <c r="X1510" t="str">
        <f t="shared" si="60"/>
        <v/>
      </c>
      <c r="Y1510" s="5" t="str">
        <f t="shared" si="62"/>
        <v/>
      </c>
    </row>
    <row r="1511" spans="23:25" x14ac:dyDescent="0.25">
      <c r="W1511" t="str">
        <f t="shared" si="61"/>
        <v/>
      </c>
      <c r="X1511" t="str">
        <f t="shared" si="60"/>
        <v/>
      </c>
      <c r="Y1511" s="5" t="str">
        <f t="shared" si="62"/>
        <v/>
      </c>
    </row>
    <row r="1512" spans="23:25" x14ac:dyDescent="0.25">
      <c r="W1512" t="str">
        <f t="shared" si="61"/>
        <v/>
      </c>
      <c r="X1512" t="str">
        <f t="shared" si="60"/>
        <v/>
      </c>
      <c r="Y1512" s="5" t="str">
        <f t="shared" si="62"/>
        <v/>
      </c>
    </row>
    <row r="1513" spans="23:25" x14ac:dyDescent="0.25">
      <c r="W1513" t="str">
        <f t="shared" si="61"/>
        <v/>
      </c>
      <c r="X1513" t="str">
        <f t="shared" si="60"/>
        <v/>
      </c>
      <c r="Y1513" s="5" t="str">
        <f t="shared" si="62"/>
        <v/>
      </c>
    </row>
    <row r="1514" spans="23:25" x14ac:dyDescent="0.25">
      <c r="W1514" t="str">
        <f t="shared" si="61"/>
        <v/>
      </c>
      <c r="X1514" t="str">
        <f t="shared" si="60"/>
        <v/>
      </c>
      <c r="Y1514" s="5" t="str">
        <f t="shared" si="62"/>
        <v/>
      </c>
    </row>
    <row r="1515" spans="23:25" x14ac:dyDescent="0.25">
      <c r="W1515" t="str">
        <f t="shared" si="61"/>
        <v/>
      </c>
      <c r="X1515" t="str">
        <f t="shared" si="60"/>
        <v/>
      </c>
      <c r="Y1515" s="5" t="str">
        <f t="shared" si="62"/>
        <v/>
      </c>
    </row>
    <row r="1516" spans="23:25" x14ac:dyDescent="0.25">
      <c r="W1516" t="str">
        <f t="shared" si="61"/>
        <v/>
      </c>
      <c r="X1516" t="str">
        <f t="shared" si="60"/>
        <v/>
      </c>
      <c r="Y1516" s="5" t="str">
        <f t="shared" si="62"/>
        <v/>
      </c>
    </row>
    <row r="1517" spans="23:25" x14ac:dyDescent="0.25">
      <c r="W1517" t="str">
        <f t="shared" si="61"/>
        <v/>
      </c>
      <c r="X1517" t="str">
        <f t="shared" si="60"/>
        <v/>
      </c>
      <c r="Y1517" s="5" t="str">
        <f t="shared" si="62"/>
        <v/>
      </c>
    </row>
    <row r="1518" spans="23:25" x14ac:dyDescent="0.25">
      <c r="W1518" t="str">
        <f t="shared" si="61"/>
        <v/>
      </c>
      <c r="X1518" t="str">
        <f t="shared" si="60"/>
        <v/>
      </c>
      <c r="Y1518" s="5" t="str">
        <f t="shared" si="62"/>
        <v/>
      </c>
    </row>
    <row r="1519" spans="23:25" x14ac:dyDescent="0.25">
      <c r="W1519" t="str">
        <f t="shared" si="61"/>
        <v/>
      </c>
      <c r="X1519" t="str">
        <f t="shared" si="60"/>
        <v/>
      </c>
      <c r="Y1519" s="5" t="str">
        <f t="shared" si="62"/>
        <v/>
      </c>
    </row>
    <row r="1520" spans="23:25" x14ac:dyDescent="0.25">
      <c r="W1520" t="str">
        <f t="shared" si="61"/>
        <v/>
      </c>
      <c r="X1520" t="str">
        <f t="shared" si="60"/>
        <v/>
      </c>
      <c r="Y1520" s="5" t="str">
        <f t="shared" si="62"/>
        <v/>
      </c>
    </row>
    <row r="1521" spans="23:25" x14ac:dyDescent="0.25">
      <c r="W1521" t="str">
        <f t="shared" si="61"/>
        <v/>
      </c>
      <c r="X1521" t="str">
        <f t="shared" si="60"/>
        <v/>
      </c>
      <c r="Y1521" s="5" t="str">
        <f t="shared" si="62"/>
        <v/>
      </c>
    </row>
    <row r="1522" spans="23:25" x14ac:dyDescent="0.25">
      <c r="W1522" t="str">
        <f t="shared" si="61"/>
        <v/>
      </c>
      <c r="X1522" t="str">
        <f t="shared" si="60"/>
        <v/>
      </c>
      <c r="Y1522" s="5" t="str">
        <f t="shared" si="62"/>
        <v/>
      </c>
    </row>
    <row r="1523" spans="23:25" x14ac:dyDescent="0.25">
      <c r="W1523" t="str">
        <f t="shared" si="61"/>
        <v/>
      </c>
      <c r="X1523" t="str">
        <f t="shared" si="60"/>
        <v/>
      </c>
      <c r="Y1523" s="5" t="str">
        <f t="shared" si="62"/>
        <v/>
      </c>
    </row>
    <row r="1524" spans="23:25" x14ac:dyDescent="0.25">
      <c r="W1524" t="str">
        <f t="shared" si="61"/>
        <v/>
      </c>
      <c r="X1524" t="str">
        <f t="shared" si="60"/>
        <v/>
      </c>
      <c r="Y1524" s="5" t="str">
        <f t="shared" si="62"/>
        <v/>
      </c>
    </row>
    <row r="1525" spans="23:25" x14ac:dyDescent="0.25">
      <c r="W1525" t="str">
        <f t="shared" si="61"/>
        <v/>
      </c>
      <c r="X1525" t="str">
        <f t="shared" ref="X1525:X1588" si="63">IF(Y1525="","",_xlfn.RANK.EQ(Y1525,$Y$4:$Y$2000,1))</f>
        <v/>
      </c>
      <c r="Y1525" s="5" t="str">
        <f t="shared" si="62"/>
        <v/>
      </c>
    </row>
    <row r="1526" spans="23:25" x14ac:dyDescent="0.25">
      <c r="W1526" t="str">
        <f t="shared" si="61"/>
        <v/>
      </c>
      <c r="X1526" t="str">
        <f t="shared" si="63"/>
        <v/>
      </c>
      <c r="Y1526" s="5" t="str">
        <f t="shared" si="62"/>
        <v/>
      </c>
    </row>
    <row r="1527" spans="23:25" x14ac:dyDescent="0.25">
      <c r="W1527" t="str">
        <f t="shared" si="61"/>
        <v/>
      </c>
      <c r="X1527" t="str">
        <f t="shared" si="63"/>
        <v/>
      </c>
      <c r="Y1527" s="5" t="str">
        <f t="shared" si="62"/>
        <v/>
      </c>
    </row>
    <row r="1528" spans="23:25" x14ac:dyDescent="0.25">
      <c r="W1528" t="str">
        <f t="shared" si="61"/>
        <v/>
      </c>
      <c r="X1528" t="str">
        <f t="shared" si="63"/>
        <v/>
      </c>
      <c r="Y1528" s="5" t="str">
        <f t="shared" si="62"/>
        <v/>
      </c>
    </row>
    <row r="1529" spans="23:25" x14ac:dyDescent="0.25">
      <c r="W1529" t="str">
        <f t="shared" si="61"/>
        <v/>
      </c>
      <c r="X1529" t="str">
        <f t="shared" si="63"/>
        <v/>
      </c>
      <c r="Y1529" s="5" t="str">
        <f t="shared" si="62"/>
        <v/>
      </c>
    </row>
    <row r="1530" spans="23:25" x14ac:dyDescent="0.25">
      <c r="W1530" t="str">
        <f t="shared" si="61"/>
        <v/>
      </c>
      <c r="X1530" t="str">
        <f t="shared" si="63"/>
        <v/>
      </c>
      <c r="Y1530" s="5" t="str">
        <f t="shared" si="62"/>
        <v/>
      </c>
    </row>
    <row r="1531" spans="23:25" x14ac:dyDescent="0.25">
      <c r="W1531" t="str">
        <f t="shared" si="61"/>
        <v/>
      </c>
      <c r="X1531" t="str">
        <f t="shared" si="63"/>
        <v/>
      </c>
      <c r="Y1531" s="5" t="str">
        <f t="shared" si="62"/>
        <v/>
      </c>
    </row>
    <row r="1532" spans="23:25" x14ac:dyDescent="0.25">
      <c r="W1532" t="str">
        <f t="shared" si="61"/>
        <v/>
      </c>
      <c r="X1532" t="str">
        <f t="shared" si="63"/>
        <v/>
      </c>
      <c r="Y1532" s="5" t="str">
        <f t="shared" si="62"/>
        <v/>
      </c>
    </row>
    <row r="1533" spans="23:25" x14ac:dyDescent="0.25">
      <c r="W1533" t="str">
        <f t="shared" si="61"/>
        <v/>
      </c>
      <c r="X1533" t="str">
        <f t="shared" si="63"/>
        <v/>
      </c>
      <c r="Y1533" s="5" t="str">
        <f t="shared" si="62"/>
        <v/>
      </c>
    </row>
    <row r="1534" spans="23:25" x14ac:dyDescent="0.25">
      <c r="W1534" t="str">
        <f t="shared" si="61"/>
        <v/>
      </c>
      <c r="X1534" t="str">
        <f t="shared" si="63"/>
        <v/>
      </c>
      <c r="Y1534" s="5" t="str">
        <f t="shared" si="62"/>
        <v/>
      </c>
    </row>
    <row r="1535" spans="23:25" x14ac:dyDescent="0.25">
      <c r="W1535" t="str">
        <f t="shared" si="61"/>
        <v/>
      </c>
      <c r="X1535" t="str">
        <f t="shared" si="63"/>
        <v/>
      </c>
      <c r="Y1535" s="5" t="str">
        <f t="shared" si="62"/>
        <v/>
      </c>
    </row>
    <row r="1536" spans="23:25" x14ac:dyDescent="0.25">
      <c r="W1536" t="str">
        <f t="shared" si="61"/>
        <v/>
      </c>
      <c r="X1536" t="str">
        <f t="shared" si="63"/>
        <v/>
      </c>
      <c r="Y1536" s="5" t="str">
        <f t="shared" si="62"/>
        <v/>
      </c>
    </row>
    <row r="1537" spans="23:25" x14ac:dyDescent="0.25">
      <c r="W1537" t="str">
        <f t="shared" si="61"/>
        <v/>
      </c>
      <c r="X1537" t="str">
        <f t="shared" si="63"/>
        <v/>
      </c>
      <c r="Y1537" s="5" t="str">
        <f t="shared" si="62"/>
        <v/>
      </c>
    </row>
    <row r="1538" spans="23:25" x14ac:dyDescent="0.25">
      <c r="W1538" t="str">
        <f t="shared" si="61"/>
        <v/>
      </c>
      <c r="X1538" t="str">
        <f t="shared" si="63"/>
        <v/>
      </c>
      <c r="Y1538" s="5" t="str">
        <f t="shared" si="62"/>
        <v/>
      </c>
    </row>
    <row r="1539" spans="23:25" x14ac:dyDescent="0.25">
      <c r="W1539" t="str">
        <f t="shared" si="61"/>
        <v/>
      </c>
      <c r="X1539" t="str">
        <f t="shared" si="63"/>
        <v/>
      </c>
      <c r="Y1539" s="5" t="str">
        <f t="shared" si="62"/>
        <v/>
      </c>
    </row>
    <row r="1540" spans="23:25" x14ac:dyDescent="0.25">
      <c r="W1540" t="str">
        <f t="shared" si="61"/>
        <v/>
      </c>
      <c r="X1540" t="str">
        <f t="shared" si="63"/>
        <v/>
      </c>
      <c r="Y1540" s="5" t="str">
        <f t="shared" si="62"/>
        <v/>
      </c>
    </row>
    <row r="1541" spans="23:25" x14ac:dyDescent="0.25">
      <c r="W1541" t="str">
        <f t="shared" ref="W1541:W1604" si="64">IF(OR(B1541="",ISBLANK(B1541)),"",B1541)</f>
        <v/>
      </c>
      <c r="X1541" t="str">
        <f t="shared" si="63"/>
        <v/>
      </c>
      <c r="Y1541" s="5" t="str">
        <f t="shared" ref="Y1541:Y1604" si="65">IF(OR(C1541+D1541="",ISBLANK(C1541)),"",C1541+D1541)</f>
        <v/>
      </c>
    </row>
    <row r="1542" spans="23:25" x14ac:dyDescent="0.25">
      <c r="W1542" t="str">
        <f t="shared" si="64"/>
        <v/>
      </c>
      <c r="X1542" t="str">
        <f t="shared" si="63"/>
        <v/>
      </c>
      <c r="Y1542" s="5" t="str">
        <f t="shared" si="65"/>
        <v/>
      </c>
    </row>
    <row r="1543" spans="23:25" x14ac:dyDescent="0.25">
      <c r="W1543" t="str">
        <f t="shared" si="64"/>
        <v/>
      </c>
      <c r="X1543" t="str">
        <f t="shared" si="63"/>
        <v/>
      </c>
      <c r="Y1543" s="5" t="str">
        <f t="shared" si="65"/>
        <v/>
      </c>
    </row>
    <row r="1544" spans="23:25" x14ac:dyDescent="0.25">
      <c r="W1544" t="str">
        <f t="shared" si="64"/>
        <v/>
      </c>
      <c r="X1544" t="str">
        <f t="shared" si="63"/>
        <v/>
      </c>
      <c r="Y1544" s="5" t="str">
        <f t="shared" si="65"/>
        <v/>
      </c>
    </row>
    <row r="1545" spans="23:25" x14ac:dyDescent="0.25">
      <c r="W1545" t="str">
        <f t="shared" si="64"/>
        <v/>
      </c>
      <c r="X1545" t="str">
        <f t="shared" si="63"/>
        <v/>
      </c>
      <c r="Y1545" s="5" t="str">
        <f t="shared" si="65"/>
        <v/>
      </c>
    </row>
    <row r="1546" spans="23:25" x14ac:dyDescent="0.25">
      <c r="W1546" t="str">
        <f t="shared" si="64"/>
        <v/>
      </c>
      <c r="X1546" t="str">
        <f t="shared" si="63"/>
        <v/>
      </c>
      <c r="Y1546" s="5" t="str">
        <f t="shared" si="65"/>
        <v/>
      </c>
    </row>
    <row r="1547" spans="23:25" x14ac:dyDescent="0.25">
      <c r="W1547" t="str">
        <f t="shared" si="64"/>
        <v/>
      </c>
      <c r="X1547" t="str">
        <f t="shared" si="63"/>
        <v/>
      </c>
      <c r="Y1547" s="5" t="str">
        <f t="shared" si="65"/>
        <v/>
      </c>
    </row>
    <row r="1548" spans="23:25" x14ac:dyDescent="0.25">
      <c r="W1548" t="str">
        <f t="shared" si="64"/>
        <v/>
      </c>
      <c r="X1548" t="str">
        <f t="shared" si="63"/>
        <v/>
      </c>
      <c r="Y1548" s="5" t="str">
        <f t="shared" si="65"/>
        <v/>
      </c>
    </row>
    <row r="1549" spans="23:25" x14ac:dyDescent="0.25">
      <c r="W1549" t="str">
        <f t="shared" si="64"/>
        <v/>
      </c>
      <c r="X1549" t="str">
        <f t="shared" si="63"/>
        <v/>
      </c>
      <c r="Y1549" s="5" t="str">
        <f t="shared" si="65"/>
        <v/>
      </c>
    </row>
    <row r="1550" spans="23:25" x14ac:dyDescent="0.25">
      <c r="W1550" t="str">
        <f t="shared" si="64"/>
        <v/>
      </c>
      <c r="X1550" t="str">
        <f t="shared" si="63"/>
        <v/>
      </c>
      <c r="Y1550" s="5" t="str">
        <f t="shared" si="65"/>
        <v/>
      </c>
    </row>
    <row r="1551" spans="23:25" x14ac:dyDescent="0.25">
      <c r="W1551" t="str">
        <f t="shared" si="64"/>
        <v/>
      </c>
      <c r="X1551" t="str">
        <f t="shared" si="63"/>
        <v/>
      </c>
      <c r="Y1551" s="5" t="str">
        <f t="shared" si="65"/>
        <v/>
      </c>
    </row>
    <row r="1552" spans="23:25" x14ac:dyDescent="0.25">
      <c r="W1552" t="str">
        <f t="shared" si="64"/>
        <v/>
      </c>
      <c r="X1552" t="str">
        <f t="shared" si="63"/>
        <v/>
      </c>
      <c r="Y1552" s="5" t="str">
        <f t="shared" si="65"/>
        <v/>
      </c>
    </row>
    <row r="1553" spans="23:25" x14ac:dyDescent="0.25">
      <c r="W1553" t="str">
        <f t="shared" si="64"/>
        <v/>
      </c>
      <c r="X1553" t="str">
        <f t="shared" si="63"/>
        <v/>
      </c>
      <c r="Y1553" s="5" t="str">
        <f t="shared" si="65"/>
        <v/>
      </c>
    </row>
    <row r="1554" spans="23:25" x14ac:dyDescent="0.25">
      <c r="W1554" t="str">
        <f t="shared" si="64"/>
        <v/>
      </c>
      <c r="X1554" t="str">
        <f t="shared" si="63"/>
        <v/>
      </c>
      <c r="Y1554" s="5" t="str">
        <f t="shared" si="65"/>
        <v/>
      </c>
    </row>
    <row r="1555" spans="23:25" x14ac:dyDescent="0.25">
      <c r="W1555" t="str">
        <f t="shared" si="64"/>
        <v/>
      </c>
      <c r="X1555" t="str">
        <f t="shared" si="63"/>
        <v/>
      </c>
      <c r="Y1555" s="5" t="str">
        <f t="shared" si="65"/>
        <v/>
      </c>
    </row>
    <row r="1556" spans="23:25" x14ac:dyDescent="0.25">
      <c r="W1556" t="str">
        <f t="shared" si="64"/>
        <v/>
      </c>
      <c r="X1556" t="str">
        <f t="shared" si="63"/>
        <v/>
      </c>
      <c r="Y1556" s="5" t="str">
        <f t="shared" si="65"/>
        <v/>
      </c>
    </row>
    <row r="1557" spans="23:25" x14ac:dyDescent="0.25">
      <c r="W1557" t="str">
        <f t="shared" si="64"/>
        <v/>
      </c>
      <c r="X1557" t="str">
        <f t="shared" si="63"/>
        <v/>
      </c>
      <c r="Y1557" s="5" t="str">
        <f t="shared" si="65"/>
        <v/>
      </c>
    </row>
    <row r="1558" spans="23:25" x14ac:dyDescent="0.25">
      <c r="W1558" t="str">
        <f t="shared" si="64"/>
        <v/>
      </c>
      <c r="X1558" t="str">
        <f t="shared" si="63"/>
        <v/>
      </c>
      <c r="Y1558" s="5" t="str">
        <f t="shared" si="65"/>
        <v/>
      </c>
    </row>
    <row r="1559" spans="23:25" x14ac:dyDescent="0.25">
      <c r="W1559" t="str">
        <f t="shared" si="64"/>
        <v/>
      </c>
      <c r="X1559" t="str">
        <f t="shared" si="63"/>
        <v/>
      </c>
      <c r="Y1559" s="5" t="str">
        <f t="shared" si="65"/>
        <v/>
      </c>
    </row>
    <row r="1560" spans="23:25" x14ac:dyDescent="0.25">
      <c r="W1560" t="str">
        <f t="shared" si="64"/>
        <v/>
      </c>
      <c r="X1560" t="str">
        <f t="shared" si="63"/>
        <v/>
      </c>
      <c r="Y1560" s="5" t="str">
        <f t="shared" si="65"/>
        <v/>
      </c>
    </row>
    <row r="1561" spans="23:25" x14ac:dyDescent="0.25">
      <c r="W1561" t="str">
        <f t="shared" si="64"/>
        <v/>
      </c>
      <c r="X1561" t="str">
        <f t="shared" si="63"/>
        <v/>
      </c>
      <c r="Y1561" s="5" t="str">
        <f t="shared" si="65"/>
        <v/>
      </c>
    </row>
    <row r="1562" spans="23:25" x14ac:dyDescent="0.25">
      <c r="W1562" t="str">
        <f t="shared" si="64"/>
        <v/>
      </c>
      <c r="X1562" t="str">
        <f t="shared" si="63"/>
        <v/>
      </c>
      <c r="Y1562" s="5" t="str">
        <f t="shared" si="65"/>
        <v/>
      </c>
    </row>
    <row r="1563" spans="23:25" x14ac:dyDescent="0.25">
      <c r="W1563" t="str">
        <f t="shared" si="64"/>
        <v/>
      </c>
      <c r="X1563" t="str">
        <f t="shared" si="63"/>
        <v/>
      </c>
      <c r="Y1563" s="5" t="str">
        <f t="shared" si="65"/>
        <v/>
      </c>
    </row>
    <row r="1564" spans="23:25" x14ac:dyDescent="0.25">
      <c r="W1564" t="str">
        <f t="shared" si="64"/>
        <v/>
      </c>
      <c r="X1564" t="str">
        <f t="shared" si="63"/>
        <v/>
      </c>
      <c r="Y1564" s="5" t="str">
        <f t="shared" si="65"/>
        <v/>
      </c>
    </row>
    <row r="1565" spans="23:25" x14ac:dyDescent="0.25">
      <c r="W1565" t="str">
        <f t="shared" si="64"/>
        <v/>
      </c>
      <c r="X1565" t="str">
        <f t="shared" si="63"/>
        <v/>
      </c>
      <c r="Y1565" s="5" t="str">
        <f t="shared" si="65"/>
        <v/>
      </c>
    </row>
    <row r="1566" spans="23:25" x14ac:dyDescent="0.25">
      <c r="W1566" t="str">
        <f t="shared" si="64"/>
        <v/>
      </c>
      <c r="X1566" t="str">
        <f t="shared" si="63"/>
        <v/>
      </c>
      <c r="Y1566" s="5" t="str">
        <f t="shared" si="65"/>
        <v/>
      </c>
    </row>
    <row r="1567" spans="23:25" x14ac:dyDescent="0.25">
      <c r="W1567" t="str">
        <f t="shared" si="64"/>
        <v/>
      </c>
      <c r="X1567" t="str">
        <f t="shared" si="63"/>
        <v/>
      </c>
      <c r="Y1567" s="5" t="str">
        <f t="shared" si="65"/>
        <v/>
      </c>
    </row>
    <row r="1568" spans="23:25" x14ac:dyDescent="0.25">
      <c r="W1568" t="str">
        <f t="shared" si="64"/>
        <v/>
      </c>
      <c r="X1568" t="str">
        <f t="shared" si="63"/>
        <v/>
      </c>
      <c r="Y1568" s="5" t="str">
        <f t="shared" si="65"/>
        <v/>
      </c>
    </row>
    <row r="1569" spans="23:25" x14ac:dyDescent="0.25">
      <c r="W1569" t="str">
        <f t="shared" si="64"/>
        <v/>
      </c>
      <c r="X1569" t="str">
        <f t="shared" si="63"/>
        <v/>
      </c>
      <c r="Y1569" s="5" t="str">
        <f t="shared" si="65"/>
        <v/>
      </c>
    </row>
    <row r="1570" spans="23:25" x14ac:dyDescent="0.25">
      <c r="W1570" t="str">
        <f t="shared" si="64"/>
        <v/>
      </c>
      <c r="X1570" t="str">
        <f t="shared" si="63"/>
        <v/>
      </c>
      <c r="Y1570" s="5" t="str">
        <f t="shared" si="65"/>
        <v/>
      </c>
    </row>
    <row r="1571" spans="23:25" x14ac:dyDescent="0.25">
      <c r="W1571" t="str">
        <f t="shared" si="64"/>
        <v/>
      </c>
      <c r="X1571" t="str">
        <f t="shared" si="63"/>
        <v/>
      </c>
      <c r="Y1571" s="5" t="str">
        <f t="shared" si="65"/>
        <v/>
      </c>
    </row>
    <row r="1572" spans="23:25" x14ac:dyDescent="0.25">
      <c r="W1572" t="str">
        <f t="shared" si="64"/>
        <v/>
      </c>
      <c r="X1572" t="str">
        <f t="shared" si="63"/>
        <v/>
      </c>
      <c r="Y1572" s="5" t="str">
        <f t="shared" si="65"/>
        <v/>
      </c>
    </row>
    <row r="1573" spans="23:25" x14ac:dyDescent="0.25">
      <c r="W1573" t="str">
        <f t="shared" si="64"/>
        <v/>
      </c>
      <c r="X1573" t="str">
        <f t="shared" si="63"/>
        <v/>
      </c>
      <c r="Y1573" s="5" t="str">
        <f t="shared" si="65"/>
        <v/>
      </c>
    </row>
    <row r="1574" spans="23:25" x14ac:dyDescent="0.25">
      <c r="W1574" t="str">
        <f t="shared" si="64"/>
        <v/>
      </c>
      <c r="X1574" t="str">
        <f t="shared" si="63"/>
        <v/>
      </c>
      <c r="Y1574" s="5" t="str">
        <f t="shared" si="65"/>
        <v/>
      </c>
    </row>
    <row r="1575" spans="23:25" x14ac:dyDescent="0.25">
      <c r="W1575" t="str">
        <f t="shared" si="64"/>
        <v/>
      </c>
      <c r="X1575" t="str">
        <f t="shared" si="63"/>
        <v/>
      </c>
      <c r="Y1575" s="5" t="str">
        <f t="shared" si="65"/>
        <v/>
      </c>
    </row>
    <row r="1576" spans="23:25" x14ac:dyDescent="0.25">
      <c r="W1576" t="str">
        <f t="shared" si="64"/>
        <v/>
      </c>
      <c r="X1576" t="str">
        <f t="shared" si="63"/>
        <v/>
      </c>
      <c r="Y1576" s="5" t="str">
        <f t="shared" si="65"/>
        <v/>
      </c>
    </row>
    <row r="1577" spans="23:25" x14ac:dyDescent="0.25">
      <c r="W1577" t="str">
        <f t="shared" si="64"/>
        <v/>
      </c>
      <c r="X1577" t="str">
        <f t="shared" si="63"/>
        <v/>
      </c>
      <c r="Y1577" s="5" t="str">
        <f t="shared" si="65"/>
        <v/>
      </c>
    </row>
    <row r="1578" spans="23:25" x14ac:dyDescent="0.25">
      <c r="W1578" t="str">
        <f t="shared" si="64"/>
        <v/>
      </c>
      <c r="X1578" t="str">
        <f t="shared" si="63"/>
        <v/>
      </c>
      <c r="Y1578" s="5" t="str">
        <f t="shared" si="65"/>
        <v/>
      </c>
    </row>
    <row r="1579" spans="23:25" x14ac:dyDescent="0.25">
      <c r="W1579" t="str">
        <f t="shared" si="64"/>
        <v/>
      </c>
      <c r="X1579" t="str">
        <f t="shared" si="63"/>
        <v/>
      </c>
      <c r="Y1579" s="5" t="str">
        <f t="shared" si="65"/>
        <v/>
      </c>
    </row>
    <row r="1580" spans="23:25" x14ac:dyDescent="0.25">
      <c r="W1580" t="str">
        <f t="shared" si="64"/>
        <v/>
      </c>
      <c r="X1580" t="str">
        <f t="shared" si="63"/>
        <v/>
      </c>
      <c r="Y1580" s="5" t="str">
        <f t="shared" si="65"/>
        <v/>
      </c>
    </row>
    <row r="1581" spans="23:25" x14ac:dyDescent="0.25">
      <c r="W1581" t="str">
        <f t="shared" si="64"/>
        <v/>
      </c>
      <c r="X1581" t="str">
        <f t="shared" si="63"/>
        <v/>
      </c>
      <c r="Y1581" s="5" t="str">
        <f t="shared" si="65"/>
        <v/>
      </c>
    </row>
    <row r="1582" spans="23:25" x14ac:dyDescent="0.25">
      <c r="W1582" t="str">
        <f t="shared" si="64"/>
        <v/>
      </c>
      <c r="X1582" t="str">
        <f t="shared" si="63"/>
        <v/>
      </c>
      <c r="Y1582" s="5" t="str">
        <f t="shared" si="65"/>
        <v/>
      </c>
    </row>
    <row r="1583" spans="23:25" x14ac:dyDescent="0.25">
      <c r="W1583" t="str">
        <f t="shared" si="64"/>
        <v/>
      </c>
      <c r="X1583" t="str">
        <f t="shared" si="63"/>
        <v/>
      </c>
      <c r="Y1583" s="5" t="str">
        <f t="shared" si="65"/>
        <v/>
      </c>
    </row>
    <row r="1584" spans="23:25" x14ac:dyDescent="0.25">
      <c r="W1584" t="str">
        <f t="shared" si="64"/>
        <v/>
      </c>
      <c r="X1584" t="str">
        <f t="shared" si="63"/>
        <v/>
      </c>
      <c r="Y1584" s="5" t="str">
        <f t="shared" si="65"/>
        <v/>
      </c>
    </row>
    <row r="1585" spans="23:25" x14ac:dyDescent="0.25">
      <c r="W1585" t="str">
        <f t="shared" si="64"/>
        <v/>
      </c>
      <c r="X1585" t="str">
        <f t="shared" si="63"/>
        <v/>
      </c>
      <c r="Y1585" s="5" t="str">
        <f t="shared" si="65"/>
        <v/>
      </c>
    </row>
    <row r="1586" spans="23:25" x14ac:dyDescent="0.25">
      <c r="W1586" t="str">
        <f t="shared" si="64"/>
        <v/>
      </c>
      <c r="X1586" t="str">
        <f t="shared" si="63"/>
        <v/>
      </c>
      <c r="Y1586" s="5" t="str">
        <f t="shared" si="65"/>
        <v/>
      </c>
    </row>
    <row r="1587" spans="23:25" x14ac:dyDescent="0.25">
      <c r="W1587" t="str">
        <f t="shared" si="64"/>
        <v/>
      </c>
      <c r="X1587" t="str">
        <f t="shared" si="63"/>
        <v/>
      </c>
      <c r="Y1587" s="5" t="str">
        <f t="shared" si="65"/>
        <v/>
      </c>
    </row>
    <row r="1588" spans="23:25" x14ac:dyDescent="0.25">
      <c r="W1588" t="str">
        <f t="shared" si="64"/>
        <v/>
      </c>
      <c r="X1588" t="str">
        <f t="shared" si="63"/>
        <v/>
      </c>
      <c r="Y1588" s="5" t="str">
        <f t="shared" si="65"/>
        <v/>
      </c>
    </row>
    <row r="1589" spans="23:25" x14ac:dyDescent="0.25">
      <c r="W1589" t="str">
        <f t="shared" si="64"/>
        <v/>
      </c>
      <c r="X1589" t="str">
        <f t="shared" ref="X1589:X1652" si="66">IF(Y1589="","",_xlfn.RANK.EQ(Y1589,$Y$4:$Y$2000,1))</f>
        <v/>
      </c>
      <c r="Y1589" s="5" t="str">
        <f t="shared" si="65"/>
        <v/>
      </c>
    </row>
    <row r="1590" spans="23:25" x14ac:dyDescent="0.25">
      <c r="W1590" t="str">
        <f t="shared" si="64"/>
        <v/>
      </c>
      <c r="X1590" t="str">
        <f t="shared" si="66"/>
        <v/>
      </c>
      <c r="Y1590" s="5" t="str">
        <f t="shared" si="65"/>
        <v/>
      </c>
    </row>
    <row r="1591" spans="23:25" x14ac:dyDescent="0.25">
      <c r="W1591" t="str">
        <f t="shared" si="64"/>
        <v/>
      </c>
      <c r="X1591" t="str">
        <f t="shared" si="66"/>
        <v/>
      </c>
      <c r="Y1591" s="5" t="str">
        <f t="shared" si="65"/>
        <v/>
      </c>
    </row>
    <row r="1592" spans="23:25" x14ac:dyDescent="0.25">
      <c r="W1592" t="str">
        <f t="shared" si="64"/>
        <v/>
      </c>
      <c r="X1592" t="str">
        <f t="shared" si="66"/>
        <v/>
      </c>
      <c r="Y1592" s="5" t="str">
        <f t="shared" si="65"/>
        <v/>
      </c>
    </row>
    <row r="1593" spans="23:25" x14ac:dyDescent="0.25">
      <c r="W1593" t="str">
        <f t="shared" si="64"/>
        <v/>
      </c>
      <c r="X1593" t="str">
        <f t="shared" si="66"/>
        <v/>
      </c>
      <c r="Y1593" s="5" t="str">
        <f t="shared" si="65"/>
        <v/>
      </c>
    </row>
    <row r="1594" spans="23:25" x14ac:dyDescent="0.25">
      <c r="W1594" t="str">
        <f t="shared" si="64"/>
        <v/>
      </c>
      <c r="X1594" t="str">
        <f t="shared" si="66"/>
        <v/>
      </c>
      <c r="Y1594" s="5" t="str">
        <f t="shared" si="65"/>
        <v/>
      </c>
    </row>
    <row r="1595" spans="23:25" x14ac:dyDescent="0.25">
      <c r="W1595" t="str">
        <f t="shared" si="64"/>
        <v/>
      </c>
      <c r="X1595" t="str">
        <f t="shared" si="66"/>
        <v/>
      </c>
      <c r="Y1595" s="5" t="str">
        <f t="shared" si="65"/>
        <v/>
      </c>
    </row>
    <row r="1596" spans="23:25" x14ac:dyDescent="0.25">
      <c r="W1596" t="str">
        <f t="shared" si="64"/>
        <v/>
      </c>
      <c r="X1596" t="str">
        <f t="shared" si="66"/>
        <v/>
      </c>
      <c r="Y1596" s="5" t="str">
        <f t="shared" si="65"/>
        <v/>
      </c>
    </row>
    <row r="1597" spans="23:25" x14ac:dyDescent="0.25">
      <c r="W1597" t="str">
        <f t="shared" si="64"/>
        <v/>
      </c>
      <c r="X1597" t="str">
        <f t="shared" si="66"/>
        <v/>
      </c>
      <c r="Y1597" s="5" t="str">
        <f t="shared" si="65"/>
        <v/>
      </c>
    </row>
    <row r="1598" spans="23:25" x14ac:dyDescent="0.25">
      <c r="W1598" t="str">
        <f t="shared" si="64"/>
        <v/>
      </c>
      <c r="X1598" t="str">
        <f t="shared" si="66"/>
        <v/>
      </c>
      <c r="Y1598" s="5" t="str">
        <f t="shared" si="65"/>
        <v/>
      </c>
    </row>
    <row r="1599" spans="23:25" x14ac:dyDescent="0.25">
      <c r="W1599" t="str">
        <f t="shared" si="64"/>
        <v/>
      </c>
      <c r="X1599" t="str">
        <f t="shared" si="66"/>
        <v/>
      </c>
      <c r="Y1599" s="5" t="str">
        <f t="shared" si="65"/>
        <v/>
      </c>
    </row>
    <row r="1600" spans="23:25" x14ac:dyDescent="0.25">
      <c r="W1600" t="str">
        <f t="shared" si="64"/>
        <v/>
      </c>
      <c r="X1600" t="str">
        <f t="shared" si="66"/>
        <v/>
      </c>
      <c r="Y1600" s="5" t="str">
        <f t="shared" si="65"/>
        <v/>
      </c>
    </row>
    <row r="1601" spans="23:25" x14ac:dyDescent="0.25">
      <c r="W1601" t="str">
        <f t="shared" si="64"/>
        <v/>
      </c>
      <c r="X1601" t="str">
        <f t="shared" si="66"/>
        <v/>
      </c>
      <c r="Y1601" s="5" t="str">
        <f t="shared" si="65"/>
        <v/>
      </c>
    </row>
    <row r="1602" spans="23:25" x14ac:dyDescent="0.25">
      <c r="W1602" t="str">
        <f t="shared" si="64"/>
        <v/>
      </c>
      <c r="X1602" t="str">
        <f t="shared" si="66"/>
        <v/>
      </c>
      <c r="Y1602" s="5" t="str">
        <f t="shared" si="65"/>
        <v/>
      </c>
    </row>
    <row r="1603" spans="23:25" x14ac:dyDescent="0.25">
      <c r="W1603" t="str">
        <f t="shared" si="64"/>
        <v/>
      </c>
      <c r="X1603" t="str">
        <f t="shared" si="66"/>
        <v/>
      </c>
      <c r="Y1603" s="5" t="str">
        <f t="shared" si="65"/>
        <v/>
      </c>
    </row>
    <row r="1604" spans="23:25" x14ac:dyDescent="0.25">
      <c r="W1604" t="str">
        <f t="shared" si="64"/>
        <v/>
      </c>
      <c r="X1604" t="str">
        <f t="shared" si="66"/>
        <v/>
      </c>
      <c r="Y1604" s="5" t="str">
        <f t="shared" si="65"/>
        <v/>
      </c>
    </row>
    <row r="1605" spans="23:25" x14ac:dyDescent="0.25">
      <c r="W1605" t="str">
        <f t="shared" ref="W1605:W1668" si="67">IF(OR(B1605="",ISBLANK(B1605)),"",B1605)</f>
        <v/>
      </c>
      <c r="X1605" t="str">
        <f t="shared" si="66"/>
        <v/>
      </c>
      <c r="Y1605" s="5" t="str">
        <f t="shared" ref="Y1605:Y1668" si="68">IF(OR(C1605+D1605="",ISBLANK(C1605)),"",C1605+D1605)</f>
        <v/>
      </c>
    </row>
    <row r="1606" spans="23:25" x14ac:dyDescent="0.25">
      <c r="W1606" t="str">
        <f t="shared" si="67"/>
        <v/>
      </c>
      <c r="X1606" t="str">
        <f t="shared" si="66"/>
        <v/>
      </c>
      <c r="Y1606" s="5" t="str">
        <f t="shared" si="68"/>
        <v/>
      </c>
    </row>
    <row r="1607" spans="23:25" x14ac:dyDescent="0.25">
      <c r="W1607" t="str">
        <f t="shared" si="67"/>
        <v/>
      </c>
      <c r="X1607" t="str">
        <f t="shared" si="66"/>
        <v/>
      </c>
      <c r="Y1607" s="5" t="str">
        <f t="shared" si="68"/>
        <v/>
      </c>
    </row>
    <row r="1608" spans="23:25" x14ac:dyDescent="0.25">
      <c r="W1608" t="str">
        <f t="shared" si="67"/>
        <v/>
      </c>
      <c r="X1608" t="str">
        <f t="shared" si="66"/>
        <v/>
      </c>
      <c r="Y1608" s="5" t="str">
        <f t="shared" si="68"/>
        <v/>
      </c>
    </row>
    <row r="1609" spans="23:25" x14ac:dyDescent="0.25">
      <c r="W1609" t="str">
        <f t="shared" si="67"/>
        <v/>
      </c>
      <c r="X1609" t="str">
        <f t="shared" si="66"/>
        <v/>
      </c>
      <c r="Y1609" s="5" t="str">
        <f t="shared" si="68"/>
        <v/>
      </c>
    </row>
    <row r="1610" spans="23:25" x14ac:dyDescent="0.25">
      <c r="W1610" t="str">
        <f t="shared" si="67"/>
        <v/>
      </c>
      <c r="X1610" t="str">
        <f t="shared" si="66"/>
        <v/>
      </c>
      <c r="Y1610" s="5" t="str">
        <f t="shared" si="68"/>
        <v/>
      </c>
    </row>
    <row r="1611" spans="23:25" x14ac:dyDescent="0.25">
      <c r="W1611" t="str">
        <f t="shared" si="67"/>
        <v/>
      </c>
      <c r="X1611" t="str">
        <f t="shared" si="66"/>
        <v/>
      </c>
      <c r="Y1611" s="5" t="str">
        <f t="shared" si="68"/>
        <v/>
      </c>
    </row>
    <row r="1612" spans="23:25" x14ac:dyDescent="0.25">
      <c r="W1612" t="str">
        <f t="shared" si="67"/>
        <v/>
      </c>
      <c r="X1612" t="str">
        <f t="shared" si="66"/>
        <v/>
      </c>
      <c r="Y1612" s="5" t="str">
        <f t="shared" si="68"/>
        <v/>
      </c>
    </row>
    <row r="1613" spans="23:25" x14ac:dyDescent="0.25">
      <c r="W1613" t="str">
        <f t="shared" si="67"/>
        <v/>
      </c>
      <c r="X1613" t="str">
        <f t="shared" si="66"/>
        <v/>
      </c>
      <c r="Y1613" s="5" t="str">
        <f t="shared" si="68"/>
        <v/>
      </c>
    </row>
    <row r="1614" spans="23:25" x14ac:dyDescent="0.25">
      <c r="W1614" t="str">
        <f t="shared" si="67"/>
        <v/>
      </c>
      <c r="X1614" t="str">
        <f t="shared" si="66"/>
        <v/>
      </c>
      <c r="Y1614" s="5" t="str">
        <f t="shared" si="68"/>
        <v/>
      </c>
    </row>
    <row r="1615" spans="23:25" x14ac:dyDescent="0.25">
      <c r="W1615" t="str">
        <f t="shared" si="67"/>
        <v/>
      </c>
      <c r="X1615" t="str">
        <f t="shared" si="66"/>
        <v/>
      </c>
      <c r="Y1615" s="5" t="str">
        <f t="shared" si="68"/>
        <v/>
      </c>
    </row>
    <row r="1616" spans="23:25" x14ac:dyDescent="0.25">
      <c r="W1616" t="str">
        <f t="shared" si="67"/>
        <v/>
      </c>
      <c r="X1616" t="str">
        <f t="shared" si="66"/>
        <v/>
      </c>
      <c r="Y1616" s="5" t="str">
        <f t="shared" si="68"/>
        <v/>
      </c>
    </row>
    <row r="1617" spans="23:25" x14ac:dyDescent="0.25">
      <c r="W1617" t="str">
        <f t="shared" si="67"/>
        <v/>
      </c>
      <c r="X1617" t="str">
        <f t="shared" si="66"/>
        <v/>
      </c>
      <c r="Y1617" s="5" t="str">
        <f t="shared" si="68"/>
        <v/>
      </c>
    </row>
    <row r="1618" spans="23:25" x14ac:dyDescent="0.25">
      <c r="W1618" t="str">
        <f t="shared" si="67"/>
        <v/>
      </c>
      <c r="X1618" t="str">
        <f t="shared" si="66"/>
        <v/>
      </c>
      <c r="Y1618" s="5" t="str">
        <f t="shared" si="68"/>
        <v/>
      </c>
    </row>
    <row r="1619" spans="23:25" x14ac:dyDescent="0.25">
      <c r="W1619" t="str">
        <f t="shared" si="67"/>
        <v/>
      </c>
      <c r="X1619" t="str">
        <f t="shared" si="66"/>
        <v/>
      </c>
      <c r="Y1619" s="5" t="str">
        <f t="shared" si="68"/>
        <v/>
      </c>
    </row>
    <row r="1620" spans="23:25" x14ac:dyDescent="0.25">
      <c r="W1620" t="str">
        <f t="shared" si="67"/>
        <v/>
      </c>
      <c r="X1620" t="str">
        <f t="shared" si="66"/>
        <v/>
      </c>
      <c r="Y1620" s="5" t="str">
        <f t="shared" si="68"/>
        <v/>
      </c>
    </row>
    <row r="1621" spans="23:25" x14ac:dyDescent="0.25">
      <c r="W1621" t="str">
        <f t="shared" si="67"/>
        <v/>
      </c>
      <c r="X1621" t="str">
        <f t="shared" si="66"/>
        <v/>
      </c>
      <c r="Y1621" s="5" t="str">
        <f t="shared" si="68"/>
        <v/>
      </c>
    </row>
    <row r="1622" spans="23:25" x14ac:dyDescent="0.25">
      <c r="W1622" t="str">
        <f t="shared" si="67"/>
        <v/>
      </c>
      <c r="X1622" t="str">
        <f t="shared" si="66"/>
        <v/>
      </c>
      <c r="Y1622" s="5" t="str">
        <f t="shared" si="68"/>
        <v/>
      </c>
    </row>
    <row r="1623" spans="23:25" x14ac:dyDescent="0.25">
      <c r="W1623" t="str">
        <f t="shared" si="67"/>
        <v/>
      </c>
      <c r="X1623" t="str">
        <f t="shared" si="66"/>
        <v/>
      </c>
      <c r="Y1623" s="5" t="str">
        <f t="shared" si="68"/>
        <v/>
      </c>
    </row>
    <row r="1624" spans="23:25" x14ac:dyDescent="0.25">
      <c r="W1624" t="str">
        <f t="shared" si="67"/>
        <v/>
      </c>
      <c r="X1624" t="str">
        <f t="shared" si="66"/>
        <v/>
      </c>
      <c r="Y1624" s="5" t="str">
        <f t="shared" si="68"/>
        <v/>
      </c>
    </row>
    <row r="1625" spans="23:25" x14ac:dyDescent="0.25">
      <c r="W1625" t="str">
        <f t="shared" si="67"/>
        <v/>
      </c>
      <c r="X1625" t="str">
        <f t="shared" si="66"/>
        <v/>
      </c>
      <c r="Y1625" s="5" t="str">
        <f t="shared" si="68"/>
        <v/>
      </c>
    </row>
    <row r="1626" spans="23:25" x14ac:dyDescent="0.25">
      <c r="W1626" t="str">
        <f t="shared" si="67"/>
        <v/>
      </c>
      <c r="X1626" t="str">
        <f t="shared" si="66"/>
        <v/>
      </c>
      <c r="Y1626" s="5" t="str">
        <f t="shared" si="68"/>
        <v/>
      </c>
    </row>
    <row r="1627" spans="23:25" x14ac:dyDescent="0.25">
      <c r="W1627" t="str">
        <f t="shared" si="67"/>
        <v/>
      </c>
      <c r="X1627" t="str">
        <f t="shared" si="66"/>
        <v/>
      </c>
      <c r="Y1627" s="5" t="str">
        <f t="shared" si="68"/>
        <v/>
      </c>
    </row>
    <row r="1628" spans="23:25" x14ac:dyDescent="0.25">
      <c r="W1628" t="str">
        <f t="shared" si="67"/>
        <v/>
      </c>
      <c r="X1628" t="str">
        <f t="shared" si="66"/>
        <v/>
      </c>
      <c r="Y1628" s="5" t="str">
        <f t="shared" si="68"/>
        <v/>
      </c>
    </row>
    <row r="1629" spans="23:25" x14ac:dyDescent="0.25">
      <c r="W1629" t="str">
        <f t="shared" si="67"/>
        <v/>
      </c>
      <c r="X1629" t="str">
        <f t="shared" si="66"/>
        <v/>
      </c>
      <c r="Y1629" s="5" t="str">
        <f t="shared" si="68"/>
        <v/>
      </c>
    </row>
    <row r="1630" spans="23:25" x14ac:dyDescent="0.25">
      <c r="W1630" t="str">
        <f t="shared" si="67"/>
        <v/>
      </c>
      <c r="X1630" t="str">
        <f t="shared" si="66"/>
        <v/>
      </c>
      <c r="Y1630" s="5" t="str">
        <f t="shared" si="68"/>
        <v/>
      </c>
    </row>
    <row r="1631" spans="23:25" x14ac:dyDescent="0.25">
      <c r="W1631" t="str">
        <f t="shared" si="67"/>
        <v/>
      </c>
      <c r="X1631" t="str">
        <f t="shared" si="66"/>
        <v/>
      </c>
      <c r="Y1631" s="5" t="str">
        <f t="shared" si="68"/>
        <v/>
      </c>
    </row>
    <row r="1632" spans="23:25" x14ac:dyDescent="0.25">
      <c r="W1632" t="str">
        <f t="shared" si="67"/>
        <v/>
      </c>
      <c r="X1632" t="str">
        <f t="shared" si="66"/>
        <v/>
      </c>
      <c r="Y1632" s="5" t="str">
        <f t="shared" si="68"/>
        <v/>
      </c>
    </row>
    <row r="1633" spans="23:25" x14ac:dyDescent="0.25">
      <c r="W1633" t="str">
        <f t="shared" si="67"/>
        <v/>
      </c>
      <c r="X1633" t="str">
        <f t="shared" si="66"/>
        <v/>
      </c>
      <c r="Y1633" s="5" t="str">
        <f t="shared" si="68"/>
        <v/>
      </c>
    </row>
    <row r="1634" spans="23:25" x14ac:dyDescent="0.25">
      <c r="W1634" t="str">
        <f t="shared" si="67"/>
        <v/>
      </c>
      <c r="X1634" t="str">
        <f t="shared" si="66"/>
        <v/>
      </c>
      <c r="Y1634" s="5" t="str">
        <f t="shared" si="68"/>
        <v/>
      </c>
    </row>
    <row r="1635" spans="23:25" x14ac:dyDescent="0.25">
      <c r="W1635" t="str">
        <f t="shared" si="67"/>
        <v/>
      </c>
      <c r="X1635" t="str">
        <f t="shared" si="66"/>
        <v/>
      </c>
      <c r="Y1635" s="5" t="str">
        <f t="shared" si="68"/>
        <v/>
      </c>
    </row>
    <row r="1636" spans="23:25" x14ac:dyDescent="0.25">
      <c r="W1636" t="str">
        <f t="shared" si="67"/>
        <v/>
      </c>
      <c r="X1636" t="str">
        <f t="shared" si="66"/>
        <v/>
      </c>
      <c r="Y1636" s="5" t="str">
        <f t="shared" si="68"/>
        <v/>
      </c>
    </row>
    <row r="1637" spans="23:25" x14ac:dyDescent="0.25">
      <c r="W1637" t="str">
        <f t="shared" si="67"/>
        <v/>
      </c>
      <c r="X1637" t="str">
        <f t="shared" si="66"/>
        <v/>
      </c>
      <c r="Y1637" s="5" t="str">
        <f t="shared" si="68"/>
        <v/>
      </c>
    </row>
    <row r="1638" spans="23:25" x14ac:dyDescent="0.25">
      <c r="W1638" t="str">
        <f t="shared" si="67"/>
        <v/>
      </c>
      <c r="X1638" t="str">
        <f t="shared" si="66"/>
        <v/>
      </c>
      <c r="Y1638" s="5" t="str">
        <f t="shared" si="68"/>
        <v/>
      </c>
    </row>
    <row r="1639" spans="23:25" x14ac:dyDescent="0.25">
      <c r="W1639" t="str">
        <f t="shared" si="67"/>
        <v/>
      </c>
      <c r="X1639" t="str">
        <f t="shared" si="66"/>
        <v/>
      </c>
      <c r="Y1639" s="5" t="str">
        <f t="shared" si="68"/>
        <v/>
      </c>
    </row>
    <row r="1640" spans="23:25" x14ac:dyDescent="0.25">
      <c r="W1640" t="str">
        <f t="shared" si="67"/>
        <v/>
      </c>
      <c r="X1640" t="str">
        <f t="shared" si="66"/>
        <v/>
      </c>
      <c r="Y1640" s="5" t="str">
        <f t="shared" si="68"/>
        <v/>
      </c>
    </row>
    <row r="1641" spans="23:25" x14ac:dyDescent="0.25">
      <c r="W1641" t="str">
        <f t="shared" si="67"/>
        <v/>
      </c>
      <c r="X1641" t="str">
        <f t="shared" si="66"/>
        <v/>
      </c>
      <c r="Y1641" s="5" t="str">
        <f t="shared" si="68"/>
        <v/>
      </c>
    </row>
    <row r="1642" spans="23:25" x14ac:dyDescent="0.25">
      <c r="W1642" t="str">
        <f t="shared" si="67"/>
        <v/>
      </c>
      <c r="X1642" t="str">
        <f t="shared" si="66"/>
        <v/>
      </c>
      <c r="Y1642" s="5" t="str">
        <f t="shared" si="68"/>
        <v/>
      </c>
    </row>
    <row r="1643" spans="23:25" x14ac:dyDescent="0.25">
      <c r="W1643" t="str">
        <f t="shared" si="67"/>
        <v/>
      </c>
      <c r="X1643" t="str">
        <f t="shared" si="66"/>
        <v/>
      </c>
      <c r="Y1643" s="5" t="str">
        <f t="shared" si="68"/>
        <v/>
      </c>
    </row>
    <row r="1644" spans="23:25" x14ac:dyDescent="0.25">
      <c r="W1644" t="str">
        <f t="shared" si="67"/>
        <v/>
      </c>
      <c r="X1644" t="str">
        <f t="shared" si="66"/>
        <v/>
      </c>
      <c r="Y1644" s="5" t="str">
        <f t="shared" si="68"/>
        <v/>
      </c>
    </row>
    <row r="1645" spans="23:25" x14ac:dyDescent="0.25">
      <c r="W1645" t="str">
        <f t="shared" si="67"/>
        <v/>
      </c>
      <c r="X1645" t="str">
        <f t="shared" si="66"/>
        <v/>
      </c>
      <c r="Y1645" s="5" t="str">
        <f t="shared" si="68"/>
        <v/>
      </c>
    </row>
    <row r="1646" spans="23:25" x14ac:dyDescent="0.25">
      <c r="W1646" t="str">
        <f t="shared" si="67"/>
        <v/>
      </c>
      <c r="X1646" t="str">
        <f t="shared" si="66"/>
        <v/>
      </c>
      <c r="Y1646" s="5" t="str">
        <f t="shared" si="68"/>
        <v/>
      </c>
    </row>
    <row r="1647" spans="23:25" x14ac:dyDescent="0.25">
      <c r="W1647" t="str">
        <f t="shared" si="67"/>
        <v/>
      </c>
      <c r="X1647" t="str">
        <f t="shared" si="66"/>
        <v/>
      </c>
      <c r="Y1647" s="5" t="str">
        <f t="shared" si="68"/>
        <v/>
      </c>
    </row>
    <row r="1648" spans="23:25" x14ac:dyDescent="0.25">
      <c r="W1648" t="str">
        <f t="shared" si="67"/>
        <v/>
      </c>
      <c r="X1648" t="str">
        <f t="shared" si="66"/>
        <v/>
      </c>
      <c r="Y1648" s="5" t="str">
        <f t="shared" si="68"/>
        <v/>
      </c>
    </row>
    <row r="1649" spans="23:25" x14ac:dyDescent="0.25">
      <c r="W1649" t="str">
        <f t="shared" si="67"/>
        <v/>
      </c>
      <c r="X1649" t="str">
        <f t="shared" si="66"/>
        <v/>
      </c>
      <c r="Y1649" s="5" t="str">
        <f t="shared" si="68"/>
        <v/>
      </c>
    </row>
    <row r="1650" spans="23:25" x14ac:dyDescent="0.25">
      <c r="W1650" t="str">
        <f t="shared" si="67"/>
        <v/>
      </c>
      <c r="X1650" t="str">
        <f t="shared" si="66"/>
        <v/>
      </c>
      <c r="Y1650" s="5" t="str">
        <f t="shared" si="68"/>
        <v/>
      </c>
    </row>
    <row r="1651" spans="23:25" x14ac:dyDescent="0.25">
      <c r="W1651" t="str">
        <f t="shared" si="67"/>
        <v/>
      </c>
      <c r="X1651" t="str">
        <f t="shared" si="66"/>
        <v/>
      </c>
      <c r="Y1651" s="5" t="str">
        <f t="shared" si="68"/>
        <v/>
      </c>
    </row>
    <row r="1652" spans="23:25" x14ac:dyDescent="0.25">
      <c r="W1652" t="str">
        <f t="shared" si="67"/>
        <v/>
      </c>
      <c r="X1652" t="str">
        <f t="shared" si="66"/>
        <v/>
      </c>
      <c r="Y1652" s="5" t="str">
        <f t="shared" si="68"/>
        <v/>
      </c>
    </row>
    <row r="1653" spans="23:25" x14ac:dyDescent="0.25">
      <c r="W1653" t="str">
        <f t="shared" si="67"/>
        <v/>
      </c>
      <c r="X1653" t="str">
        <f t="shared" ref="X1653:X1716" si="69">IF(Y1653="","",_xlfn.RANK.EQ(Y1653,$Y$4:$Y$2000,1))</f>
        <v/>
      </c>
      <c r="Y1653" s="5" t="str">
        <f t="shared" si="68"/>
        <v/>
      </c>
    </row>
    <row r="1654" spans="23:25" x14ac:dyDescent="0.25">
      <c r="W1654" t="str">
        <f t="shared" si="67"/>
        <v/>
      </c>
      <c r="X1654" t="str">
        <f t="shared" si="69"/>
        <v/>
      </c>
      <c r="Y1654" s="5" t="str">
        <f t="shared" si="68"/>
        <v/>
      </c>
    </row>
    <row r="1655" spans="23:25" x14ac:dyDescent="0.25">
      <c r="W1655" t="str">
        <f t="shared" si="67"/>
        <v/>
      </c>
      <c r="X1655" t="str">
        <f t="shared" si="69"/>
        <v/>
      </c>
      <c r="Y1655" s="5" t="str">
        <f t="shared" si="68"/>
        <v/>
      </c>
    </row>
    <row r="1656" spans="23:25" x14ac:dyDescent="0.25">
      <c r="W1656" t="str">
        <f t="shared" si="67"/>
        <v/>
      </c>
      <c r="X1656" t="str">
        <f t="shared" si="69"/>
        <v/>
      </c>
      <c r="Y1656" s="5" t="str">
        <f t="shared" si="68"/>
        <v/>
      </c>
    </row>
    <row r="1657" spans="23:25" x14ac:dyDescent="0.25">
      <c r="W1657" t="str">
        <f t="shared" si="67"/>
        <v/>
      </c>
      <c r="X1657" t="str">
        <f t="shared" si="69"/>
        <v/>
      </c>
      <c r="Y1657" s="5" t="str">
        <f t="shared" si="68"/>
        <v/>
      </c>
    </row>
    <row r="1658" spans="23:25" x14ac:dyDescent="0.25">
      <c r="W1658" t="str">
        <f t="shared" si="67"/>
        <v/>
      </c>
      <c r="X1658" t="str">
        <f t="shared" si="69"/>
        <v/>
      </c>
      <c r="Y1658" s="5" t="str">
        <f t="shared" si="68"/>
        <v/>
      </c>
    </row>
    <row r="1659" spans="23:25" x14ac:dyDescent="0.25">
      <c r="W1659" t="str">
        <f t="shared" si="67"/>
        <v/>
      </c>
      <c r="X1659" t="str">
        <f t="shared" si="69"/>
        <v/>
      </c>
      <c r="Y1659" s="5" t="str">
        <f t="shared" si="68"/>
        <v/>
      </c>
    </row>
    <row r="1660" spans="23:25" x14ac:dyDescent="0.25">
      <c r="W1660" t="str">
        <f t="shared" si="67"/>
        <v/>
      </c>
      <c r="X1660" t="str">
        <f t="shared" si="69"/>
        <v/>
      </c>
      <c r="Y1660" s="5" t="str">
        <f t="shared" si="68"/>
        <v/>
      </c>
    </row>
    <row r="1661" spans="23:25" x14ac:dyDescent="0.25">
      <c r="W1661" t="str">
        <f t="shared" si="67"/>
        <v/>
      </c>
      <c r="X1661" t="str">
        <f t="shared" si="69"/>
        <v/>
      </c>
      <c r="Y1661" s="5" t="str">
        <f t="shared" si="68"/>
        <v/>
      </c>
    </row>
    <row r="1662" spans="23:25" x14ac:dyDescent="0.25">
      <c r="W1662" t="str">
        <f t="shared" si="67"/>
        <v/>
      </c>
      <c r="X1662" t="str">
        <f t="shared" si="69"/>
        <v/>
      </c>
      <c r="Y1662" s="5" t="str">
        <f t="shared" si="68"/>
        <v/>
      </c>
    </row>
    <row r="1663" spans="23:25" x14ac:dyDescent="0.25">
      <c r="W1663" t="str">
        <f t="shared" si="67"/>
        <v/>
      </c>
      <c r="X1663" t="str">
        <f t="shared" si="69"/>
        <v/>
      </c>
      <c r="Y1663" s="5" t="str">
        <f t="shared" si="68"/>
        <v/>
      </c>
    </row>
    <row r="1664" spans="23:25" x14ac:dyDescent="0.25">
      <c r="W1664" t="str">
        <f t="shared" si="67"/>
        <v/>
      </c>
      <c r="X1664" t="str">
        <f t="shared" si="69"/>
        <v/>
      </c>
      <c r="Y1664" s="5" t="str">
        <f t="shared" si="68"/>
        <v/>
      </c>
    </row>
    <row r="1665" spans="23:25" x14ac:dyDescent="0.25">
      <c r="W1665" t="str">
        <f t="shared" si="67"/>
        <v/>
      </c>
      <c r="X1665" t="str">
        <f t="shared" si="69"/>
        <v/>
      </c>
      <c r="Y1665" s="5" t="str">
        <f t="shared" si="68"/>
        <v/>
      </c>
    </row>
    <row r="1666" spans="23:25" x14ac:dyDescent="0.25">
      <c r="W1666" t="str">
        <f t="shared" si="67"/>
        <v/>
      </c>
      <c r="X1666" t="str">
        <f t="shared" si="69"/>
        <v/>
      </c>
      <c r="Y1666" s="5" t="str">
        <f t="shared" si="68"/>
        <v/>
      </c>
    </row>
    <row r="1667" spans="23:25" x14ac:dyDescent="0.25">
      <c r="W1667" t="str">
        <f t="shared" si="67"/>
        <v/>
      </c>
      <c r="X1667" t="str">
        <f t="shared" si="69"/>
        <v/>
      </c>
      <c r="Y1667" s="5" t="str">
        <f t="shared" si="68"/>
        <v/>
      </c>
    </row>
    <row r="1668" spans="23:25" x14ac:dyDescent="0.25">
      <c r="W1668" t="str">
        <f t="shared" si="67"/>
        <v/>
      </c>
      <c r="X1668" t="str">
        <f t="shared" si="69"/>
        <v/>
      </c>
      <c r="Y1668" s="5" t="str">
        <f t="shared" si="68"/>
        <v/>
      </c>
    </row>
    <row r="1669" spans="23:25" x14ac:dyDescent="0.25">
      <c r="W1669" t="str">
        <f t="shared" ref="W1669:W1732" si="70">IF(OR(B1669="",ISBLANK(B1669)),"",B1669)</f>
        <v/>
      </c>
      <c r="X1669" t="str">
        <f t="shared" si="69"/>
        <v/>
      </c>
      <c r="Y1669" s="5" t="str">
        <f t="shared" ref="Y1669:Y1732" si="71">IF(OR(C1669+D1669="",ISBLANK(C1669)),"",C1669+D1669)</f>
        <v/>
      </c>
    </row>
    <row r="1670" spans="23:25" x14ac:dyDescent="0.25">
      <c r="W1670" t="str">
        <f t="shared" si="70"/>
        <v/>
      </c>
      <c r="X1670" t="str">
        <f t="shared" si="69"/>
        <v/>
      </c>
      <c r="Y1670" s="5" t="str">
        <f t="shared" si="71"/>
        <v/>
      </c>
    </row>
    <row r="1671" spans="23:25" x14ac:dyDescent="0.25">
      <c r="W1671" t="str">
        <f t="shared" si="70"/>
        <v/>
      </c>
      <c r="X1671" t="str">
        <f t="shared" si="69"/>
        <v/>
      </c>
      <c r="Y1671" s="5" t="str">
        <f t="shared" si="71"/>
        <v/>
      </c>
    </row>
    <row r="1672" spans="23:25" x14ac:dyDescent="0.25">
      <c r="W1672" t="str">
        <f t="shared" si="70"/>
        <v/>
      </c>
      <c r="X1672" t="str">
        <f t="shared" si="69"/>
        <v/>
      </c>
      <c r="Y1672" s="5" t="str">
        <f t="shared" si="71"/>
        <v/>
      </c>
    </row>
    <row r="1673" spans="23:25" x14ac:dyDescent="0.25">
      <c r="W1673" t="str">
        <f t="shared" si="70"/>
        <v/>
      </c>
      <c r="X1673" t="str">
        <f t="shared" si="69"/>
        <v/>
      </c>
      <c r="Y1673" s="5" t="str">
        <f t="shared" si="71"/>
        <v/>
      </c>
    </row>
    <row r="1674" spans="23:25" x14ac:dyDescent="0.25">
      <c r="W1674" t="str">
        <f t="shared" si="70"/>
        <v/>
      </c>
      <c r="X1674" t="str">
        <f t="shared" si="69"/>
        <v/>
      </c>
      <c r="Y1674" s="5" t="str">
        <f t="shared" si="71"/>
        <v/>
      </c>
    </row>
    <row r="1675" spans="23:25" x14ac:dyDescent="0.25">
      <c r="W1675" t="str">
        <f t="shared" si="70"/>
        <v/>
      </c>
      <c r="X1675" t="str">
        <f t="shared" si="69"/>
        <v/>
      </c>
      <c r="Y1675" s="5" t="str">
        <f t="shared" si="71"/>
        <v/>
      </c>
    </row>
    <row r="1676" spans="23:25" x14ac:dyDescent="0.25">
      <c r="W1676" t="str">
        <f t="shared" si="70"/>
        <v/>
      </c>
      <c r="X1676" t="str">
        <f t="shared" si="69"/>
        <v/>
      </c>
      <c r="Y1676" s="5" t="str">
        <f t="shared" si="71"/>
        <v/>
      </c>
    </row>
    <row r="1677" spans="23:25" x14ac:dyDescent="0.25">
      <c r="W1677" t="str">
        <f t="shared" si="70"/>
        <v/>
      </c>
      <c r="X1677" t="str">
        <f t="shared" si="69"/>
        <v/>
      </c>
      <c r="Y1677" s="5" t="str">
        <f t="shared" si="71"/>
        <v/>
      </c>
    </row>
    <row r="1678" spans="23:25" x14ac:dyDescent="0.25">
      <c r="W1678" t="str">
        <f t="shared" si="70"/>
        <v/>
      </c>
      <c r="X1678" t="str">
        <f t="shared" si="69"/>
        <v/>
      </c>
      <c r="Y1678" s="5" t="str">
        <f t="shared" si="71"/>
        <v/>
      </c>
    </row>
    <row r="1679" spans="23:25" x14ac:dyDescent="0.25">
      <c r="W1679" t="str">
        <f t="shared" si="70"/>
        <v/>
      </c>
      <c r="X1679" t="str">
        <f t="shared" si="69"/>
        <v/>
      </c>
      <c r="Y1679" s="5" t="str">
        <f t="shared" si="71"/>
        <v/>
      </c>
    </row>
    <row r="1680" spans="23:25" x14ac:dyDescent="0.25">
      <c r="W1680" t="str">
        <f t="shared" si="70"/>
        <v/>
      </c>
      <c r="X1680" t="str">
        <f t="shared" si="69"/>
        <v/>
      </c>
      <c r="Y1680" s="5" t="str">
        <f t="shared" si="71"/>
        <v/>
      </c>
    </row>
    <row r="1681" spans="23:25" x14ac:dyDescent="0.25">
      <c r="W1681" t="str">
        <f t="shared" si="70"/>
        <v/>
      </c>
      <c r="X1681" t="str">
        <f t="shared" si="69"/>
        <v/>
      </c>
      <c r="Y1681" s="5" t="str">
        <f t="shared" si="71"/>
        <v/>
      </c>
    </row>
    <row r="1682" spans="23:25" x14ac:dyDescent="0.25">
      <c r="W1682" t="str">
        <f t="shared" si="70"/>
        <v/>
      </c>
      <c r="X1682" t="str">
        <f t="shared" si="69"/>
        <v/>
      </c>
      <c r="Y1682" s="5" t="str">
        <f t="shared" si="71"/>
        <v/>
      </c>
    </row>
    <row r="1683" spans="23:25" x14ac:dyDescent="0.25">
      <c r="W1683" t="str">
        <f t="shared" si="70"/>
        <v/>
      </c>
      <c r="X1683" t="str">
        <f t="shared" si="69"/>
        <v/>
      </c>
      <c r="Y1683" s="5" t="str">
        <f t="shared" si="71"/>
        <v/>
      </c>
    </row>
    <row r="1684" spans="23:25" x14ac:dyDescent="0.25">
      <c r="W1684" t="str">
        <f t="shared" si="70"/>
        <v/>
      </c>
      <c r="X1684" t="str">
        <f t="shared" si="69"/>
        <v/>
      </c>
      <c r="Y1684" s="5" t="str">
        <f t="shared" si="71"/>
        <v/>
      </c>
    </row>
    <row r="1685" spans="23:25" x14ac:dyDescent="0.25">
      <c r="W1685" t="str">
        <f t="shared" si="70"/>
        <v/>
      </c>
      <c r="X1685" t="str">
        <f t="shared" si="69"/>
        <v/>
      </c>
      <c r="Y1685" s="5" t="str">
        <f t="shared" si="71"/>
        <v/>
      </c>
    </row>
    <row r="1686" spans="23:25" x14ac:dyDescent="0.25">
      <c r="W1686" t="str">
        <f t="shared" si="70"/>
        <v/>
      </c>
      <c r="X1686" t="str">
        <f t="shared" si="69"/>
        <v/>
      </c>
      <c r="Y1686" s="5" t="str">
        <f t="shared" si="71"/>
        <v/>
      </c>
    </row>
    <row r="1687" spans="23:25" x14ac:dyDescent="0.25">
      <c r="W1687" t="str">
        <f t="shared" si="70"/>
        <v/>
      </c>
      <c r="X1687" t="str">
        <f t="shared" si="69"/>
        <v/>
      </c>
      <c r="Y1687" s="5" t="str">
        <f t="shared" si="71"/>
        <v/>
      </c>
    </row>
    <row r="1688" spans="23:25" x14ac:dyDescent="0.25">
      <c r="W1688" t="str">
        <f t="shared" si="70"/>
        <v/>
      </c>
      <c r="X1688" t="str">
        <f t="shared" si="69"/>
        <v/>
      </c>
      <c r="Y1688" s="5" t="str">
        <f t="shared" si="71"/>
        <v/>
      </c>
    </row>
    <row r="1689" spans="23:25" x14ac:dyDescent="0.25">
      <c r="W1689" t="str">
        <f t="shared" si="70"/>
        <v/>
      </c>
      <c r="X1689" t="str">
        <f t="shared" si="69"/>
        <v/>
      </c>
      <c r="Y1689" s="5" t="str">
        <f t="shared" si="71"/>
        <v/>
      </c>
    </row>
    <row r="1690" spans="23:25" x14ac:dyDescent="0.25">
      <c r="W1690" t="str">
        <f t="shared" si="70"/>
        <v/>
      </c>
      <c r="X1690" t="str">
        <f t="shared" si="69"/>
        <v/>
      </c>
      <c r="Y1690" s="5" t="str">
        <f t="shared" si="71"/>
        <v/>
      </c>
    </row>
    <row r="1691" spans="23:25" x14ac:dyDescent="0.25">
      <c r="W1691" t="str">
        <f t="shared" si="70"/>
        <v/>
      </c>
      <c r="X1691" t="str">
        <f t="shared" si="69"/>
        <v/>
      </c>
      <c r="Y1691" s="5" t="str">
        <f t="shared" si="71"/>
        <v/>
      </c>
    </row>
    <row r="1692" spans="23:25" x14ac:dyDescent="0.25">
      <c r="W1692" t="str">
        <f t="shared" si="70"/>
        <v/>
      </c>
      <c r="X1692" t="str">
        <f t="shared" si="69"/>
        <v/>
      </c>
      <c r="Y1692" s="5" t="str">
        <f t="shared" si="71"/>
        <v/>
      </c>
    </row>
    <row r="1693" spans="23:25" x14ac:dyDescent="0.25">
      <c r="W1693" t="str">
        <f t="shared" si="70"/>
        <v/>
      </c>
      <c r="X1693" t="str">
        <f t="shared" si="69"/>
        <v/>
      </c>
      <c r="Y1693" s="5" t="str">
        <f t="shared" si="71"/>
        <v/>
      </c>
    </row>
    <row r="1694" spans="23:25" x14ac:dyDescent="0.25">
      <c r="W1694" t="str">
        <f t="shared" si="70"/>
        <v/>
      </c>
      <c r="X1694" t="str">
        <f t="shared" si="69"/>
        <v/>
      </c>
      <c r="Y1694" s="5" t="str">
        <f t="shared" si="71"/>
        <v/>
      </c>
    </row>
    <row r="1695" spans="23:25" x14ac:dyDescent="0.25">
      <c r="W1695" t="str">
        <f t="shared" si="70"/>
        <v/>
      </c>
      <c r="X1695" t="str">
        <f t="shared" si="69"/>
        <v/>
      </c>
      <c r="Y1695" s="5" t="str">
        <f t="shared" si="71"/>
        <v/>
      </c>
    </row>
    <row r="1696" spans="23:25" x14ac:dyDescent="0.25">
      <c r="W1696" t="str">
        <f t="shared" si="70"/>
        <v/>
      </c>
      <c r="X1696" t="str">
        <f t="shared" si="69"/>
        <v/>
      </c>
      <c r="Y1696" s="5" t="str">
        <f t="shared" si="71"/>
        <v/>
      </c>
    </row>
    <row r="1697" spans="23:25" x14ac:dyDescent="0.25">
      <c r="W1697" t="str">
        <f t="shared" si="70"/>
        <v/>
      </c>
      <c r="X1697" t="str">
        <f t="shared" si="69"/>
        <v/>
      </c>
      <c r="Y1697" s="5" t="str">
        <f t="shared" si="71"/>
        <v/>
      </c>
    </row>
    <row r="1698" spans="23:25" x14ac:dyDescent="0.25">
      <c r="W1698" t="str">
        <f t="shared" si="70"/>
        <v/>
      </c>
      <c r="X1698" t="str">
        <f t="shared" si="69"/>
        <v/>
      </c>
      <c r="Y1698" s="5" t="str">
        <f t="shared" si="71"/>
        <v/>
      </c>
    </row>
    <row r="1699" spans="23:25" x14ac:dyDescent="0.25">
      <c r="W1699" t="str">
        <f t="shared" si="70"/>
        <v/>
      </c>
      <c r="X1699" t="str">
        <f t="shared" si="69"/>
        <v/>
      </c>
      <c r="Y1699" s="5" t="str">
        <f t="shared" si="71"/>
        <v/>
      </c>
    </row>
    <row r="1700" spans="23:25" x14ac:dyDescent="0.25">
      <c r="W1700" t="str">
        <f t="shared" si="70"/>
        <v/>
      </c>
      <c r="X1700" t="str">
        <f t="shared" si="69"/>
        <v/>
      </c>
      <c r="Y1700" s="5" t="str">
        <f t="shared" si="71"/>
        <v/>
      </c>
    </row>
    <row r="1701" spans="23:25" x14ac:dyDescent="0.25">
      <c r="W1701" t="str">
        <f t="shared" si="70"/>
        <v/>
      </c>
      <c r="X1701" t="str">
        <f t="shared" si="69"/>
        <v/>
      </c>
      <c r="Y1701" s="5" t="str">
        <f t="shared" si="71"/>
        <v/>
      </c>
    </row>
    <row r="1702" spans="23:25" x14ac:dyDescent="0.25">
      <c r="W1702" t="str">
        <f t="shared" si="70"/>
        <v/>
      </c>
      <c r="X1702" t="str">
        <f t="shared" si="69"/>
        <v/>
      </c>
      <c r="Y1702" s="5" t="str">
        <f t="shared" si="71"/>
        <v/>
      </c>
    </row>
    <row r="1703" spans="23:25" x14ac:dyDescent="0.25">
      <c r="W1703" t="str">
        <f t="shared" si="70"/>
        <v/>
      </c>
      <c r="X1703" t="str">
        <f t="shared" si="69"/>
        <v/>
      </c>
      <c r="Y1703" s="5" t="str">
        <f t="shared" si="71"/>
        <v/>
      </c>
    </row>
    <row r="1704" spans="23:25" x14ac:dyDescent="0.25">
      <c r="W1704" t="str">
        <f t="shared" si="70"/>
        <v/>
      </c>
      <c r="X1704" t="str">
        <f t="shared" si="69"/>
        <v/>
      </c>
      <c r="Y1704" s="5" t="str">
        <f t="shared" si="71"/>
        <v/>
      </c>
    </row>
    <row r="1705" spans="23:25" x14ac:dyDescent="0.25">
      <c r="W1705" t="str">
        <f t="shared" si="70"/>
        <v/>
      </c>
      <c r="X1705" t="str">
        <f t="shared" si="69"/>
        <v/>
      </c>
      <c r="Y1705" s="5" t="str">
        <f t="shared" si="71"/>
        <v/>
      </c>
    </row>
    <row r="1706" spans="23:25" x14ac:dyDescent="0.25">
      <c r="W1706" t="str">
        <f t="shared" si="70"/>
        <v/>
      </c>
      <c r="X1706" t="str">
        <f t="shared" si="69"/>
        <v/>
      </c>
      <c r="Y1706" s="5" t="str">
        <f t="shared" si="71"/>
        <v/>
      </c>
    </row>
    <row r="1707" spans="23:25" x14ac:dyDescent="0.25">
      <c r="W1707" t="str">
        <f t="shared" si="70"/>
        <v/>
      </c>
      <c r="X1707" t="str">
        <f t="shared" si="69"/>
        <v/>
      </c>
      <c r="Y1707" s="5" t="str">
        <f t="shared" si="71"/>
        <v/>
      </c>
    </row>
    <row r="1708" spans="23:25" x14ac:dyDescent="0.25">
      <c r="W1708" t="str">
        <f t="shared" si="70"/>
        <v/>
      </c>
      <c r="X1708" t="str">
        <f t="shared" si="69"/>
        <v/>
      </c>
      <c r="Y1708" s="5" t="str">
        <f t="shared" si="71"/>
        <v/>
      </c>
    </row>
    <row r="1709" spans="23:25" x14ac:dyDescent="0.25">
      <c r="W1709" t="str">
        <f t="shared" si="70"/>
        <v/>
      </c>
      <c r="X1709" t="str">
        <f t="shared" si="69"/>
        <v/>
      </c>
      <c r="Y1709" s="5" t="str">
        <f t="shared" si="71"/>
        <v/>
      </c>
    </row>
    <row r="1710" spans="23:25" x14ac:dyDescent="0.25">
      <c r="W1710" t="str">
        <f t="shared" si="70"/>
        <v/>
      </c>
      <c r="X1710" t="str">
        <f t="shared" si="69"/>
        <v/>
      </c>
      <c r="Y1710" s="5" t="str">
        <f t="shared" si="71"/>
        <v/>
      </c>
    </row>
    <row r="1711" spans="23:25" x14ac:dyDescent="0.25">
      <c r="W1711" t="str">
        <f t="shared" si="70"/>
        <v/>
      </c>
      <c r="X1711" t="str">
        <f t="shared" si="69"/>
        <v/>
      </c>
      <c r="Y1711" s="5" t="str">
        <f t="shared" si="71"/>
        <v/>
      </c>
    </row>
    <row r="1712" spans="23:25" x14ac:dyDescent="0.25">
      <c r="W1712" t="str">
        <f t="shared" si="70"/>
        <v/>
      </c>
      <c r="X1712" t="str">
        <f t="shared" si="69"/>
        <v/>
      </c>
      <c r="Y1712" s="5" t="str">
        <f t="shared" si="71"/>
        <v/>
      </c>
    </row>
    <row r="1713" spans="23:25" x14ac:dyDescent="0.25">
      <c r="W1713" t="str">
        <f t="shared" si="70"/>
        <v/>
      </c>
      <c r="X1713" t="str">
        <f t="shared" si="69"/>
        <v/>
      </c>
      <c r="Y1713" s="5" t="str">
        <f t="shared" si="71"/>
        <v/>
      </c>
    </row>
    <row r="1714" spans="23:25" x14ac:dyDescent="0.25">
      <c r="W1714" t="str">
        <f t="shared" si="70"/>
        <v/>
      </c>
      <c r="X1714" t="str">
        <f t="shared" si="69"/>
        <v/>
      </c>
      <c r="Y1714" s="5" t="str">
        <f t="shared" si="71"/>
        <v/>
      </c>
    </row>
    <row r="1715" spans="23:25" x14ac:dyDescent="0.25">
      <c r="W1715" t="str">
        <f t="shared" si="70"/>
        <v/>
      </c>
      <c r="X1715" t="str">
        <f t="shared" si="69"/>
        <v/>
      </c>
      <c r="Y1715" s="5" t="str">
        <f t="shared" si="71"/>
        <v/>
      </c>
    </row>
    <row r="1716" spans="23:25" x14ac:dyDescent="0.25">
      <c r="W1716" t="str">
        <f t="shared" si="70"/>
        <v/>
      </c>
      <c r="X1716" t="str">
        <f t="shared" si="69"/>
        <v/>
      </c>
      <c r="Y1716" s="5" t="str">
        <f t="shared" si="71"/>
        <v/>
      </c>
    </row>
    <row r="1717" spans="23:25" x14ac:dyDescent="0.25">
      <c r="W1717" t="str">
        <f t="shared" si="70"/>
        <v/>
      </c>
      <c r="X1717" t="str">
        <f t="shared" ref="X1717:X1780" si="72">IF(Y1717="","",_xlfn.RANK.EQ(Y1717,$Y$4:$Y$2000,1))</f>
        <v/>
      </c>
      <c r="Y1717" s="5" t="str">
        <f t="shared" si="71"/>
        <v/>
      </c>
    </row>
    <row r="1718" spans="23:25" x14ac:dyDescent="0.25">
      <c r="W1718" t="str">
        <f t="shared" si="70"/>
        <v/>
      </c>
      <c r="X1718" t="str">
        <f t="shared" si="72"/>
        <v/>
      </c>
      <c r="Y1718" s="5" t="str">
        <f t="shared" si="71"/>
        <v/>
      </c>
    </row>
    <row r="1719" spans="23:25" x14ac:dyDescent="0.25">
      <c r="W1719" t="str">
        <f t="shared" si="70"/>
        <v/>
      </c>
      <c r="X1719" t="str">
        <f t="shared" si="72"/>
        <v/>
      </c>
      <c r="Y1719" s="5" t="str">
        <f t="shared" si="71"/>
        <v/>
      </c>
    </row>
    <row r="1720" spans="23:25" x14ac:dyDescent="0.25">
      <c r="W1720" t="str">
        <f t="shared" si="70"/>
        <v/>
      </c>
      <c r="X1720" t="str">
        <f t="shared" si="72"/>
        <v/>
      </c>
      <c r="Y1720" s="5" t="str">
        <f t="shared" si="71"/>
        <v/>
      </c>
    </row>
    <row r="1721" spans="23:25" x14ac:dyDescent="0.25">
      <c r="W1721" t="str">
        <f t="shared" si="70"/>
        <v/>
      </c>
      <c r="X1721" t="str">
        <f t="shared" si="72"/>
        <v/>
      </c>
      <c r="Y1721" s="5" t="str">
        <f t="shared" si="71"/>
        <v/>
      </c>
    </row>
    <row r="1722" spans="23:25" x14ac:dyDescent="0.25">
      <c r="W1722" t="str">
        <f t="shared" si="70"/>
        <v/>
      </c>
      <c r="X1722" t="str">
        <f t="shared" si="72"/>
        <v/>
      </c>
      <c r="Y1722" s="5" t="str">
        <f t="shared" si="71"/>
        <v/>
      </c>
    </row>
    <row r="1723" spans="23:25" x14ac:dyDescent="0.25">
      <c r="W1723" t="str">
        <f t="shared" si="70"/>
        <v/>
      </c>
      <c r="X1723" t="str">
        <f t="shared" si="72"/>
        <v/>
      </c>
      <c r="Y1723" s="5" t="str">
        <f t="shared" si="71"/>
        <v/>
      </c>
    </row>
    <row r="1724" spans="23:25" x14ac:dyDescent="0.25">
      <c r="W1724" t="str">
        <f t="shared" si="70"/>
        <v/>
      </c>
      <c r="X1724" t="str">
        <f t="shared" si="72"/>
        <v/>
      </c>
      <c r="Y1724" s="5" t="str">
        <f t="shared" si="71"/>
        <v/>
      </c>
    </row>
    <row r="1725" spans="23:25" x14ac:dyDescent="0.25">
      <c r="W1725" t="str">
        <f t="shared" si="70"/>
        <v/>
      </c>
      <c r="X1725" t="str">
        <f t="shared" si="72"/>
        <v/>
      </c>
      <c r="Y1725" s="5" t="str">
        <f t="shared" si="71"/>
        <v/>
      </c>
    </row>
    <row r="1726" spans="23:25" x14ac:dyDescent="0.25">
      <c r="W1726" t="str">
        <f t="shared" si="70"/>
        <v/>
      </c>
      <c r="X1726" t="str">
        <f t="shared" si="72"/>
        <v/>
      </c>
      <c r="Y1726" s="5" t="str">
        <f t="shared" si="71"/>
        <v/>
      </c>
    </row>
    <row r="1727" spans="23:25" x14ac:dyDescent="0.25">
      <c r="W1727" t="str">
        <f t="shared" si="70"/>
        <v/>
      </c>
      <c r="X1727" t="str">
        <f t="shared" si="72"/>
        <v/>
      </c>
      <c r="Y1727" s="5" t="str">
        <f t="shared" si="71"/>
        <v/>
      </c>
    </row>
    <row r="1728" spans="23:25" x14ac:dyDescent="0.25">
      <c r="W1728" t="str">
        <f t="shared" si="70"/>
        <v/>
      </c>
      <c r="X1728" t="str">
        <f t="shared" si="72"/>
        <v/>
      </c>
      <c r="Y1728" s="5" t="str">
        <f t="shared" si="71"/>
        <v/>
      </c>
    </row>
    <row r="1729" spans="23:25" x14ac:dyDescent="0.25">
      <c r="W1729" t="str">
        <f t="shared" si="70"/>
        <v/>
      </c>
      <c r="X1729" t="str">
        <f t="shared" si="72"/>
        <v/>
      </c>
      <c r="Y1729" s="5" t="str">
        <f t="shared" si="71"/>
        <v/>
      </c>
    </row>
    <row r="1730" spans="23:25" x14ac:dyDescent="0.25">
      <c r="W1730" t="str">
        <f t="shared" si="70"/>
        <v/>
      </c>
      <c r="X1730" t="str">
        <f t="shared" si="72"/>
        <v/>
      </c>
      <c r="Y1730" s="5" t="str">
        <f t="shared" si="71"/>
        <v/>
      </c>
    </row>
    <row r="1731" spans="23:25" x14ac:dyDescent="0.25">
      <c r="W1731" t="str">
        <f t="shared" si="70"/>
        <v/>
      </c>
      <c r="X1731" t="str">
        <f t="shared" si="72"/>
        <v/>
      </c>
      <c r="Y1731" s="5" t="str">
        <f t="shared" si="71"/>
        <v/>
      </c>
    </row>
    <row r="1732" spans="23:25" x14ac:dyDescent="0.25">
      <c r="W1732" t="str">
        <f t="shared" si="70"/>
        <v/>
      </c>
      <c r="X1732" t="str">
        <f t="shared" si="72"/>
        <v/>
      </c>
      <c r="Y1732" s="5" t="str">
        <f t="shared" si="71"/>
        <v/>
      </c>
    </row>
    <row r="1733" spans="23:25" x14ac:dyDescent="0.25">
      <c r="W1733" t="str">
        <f t="shared" ref="W1733:W1796" si="73">IF(OR(B1733="",ISBLANK(B1733)),"",B1733)</f>
        <v/>
      </c>
      <c r="X1733" t="str">
        <f t="shared" si="72"/>
        <v/>
      </c>
      <c r="Y1733" s="5" t="str">
        <f t="shared" ref="Y1733:Y1796" si="74">IF(OR(C1733+D1733="",ISBLANK(C1733)),"",C1733+D1733)</f>
        <v/>
      </c>
    </row>
    <row r="1734" spans="23:25" x14ac:dyDescent="0.25">
      <c r="W1734" t="str">
        <f t="shared" si="73"/>
        <v/>
      </c>
      <c r="X1734" t="str">
        <f t="shared" si="72"/>
        <v/>
      </c>
      <c r="Y1734" s="5" t="str">
        <f t="shared" si="74"/>
        <v/>
      </c>
    </row>
    <row r="1735" spans="23:25" x14ac:dyDescent="0.25">
      <c r="W1735" t="str">
        <f t="shared" si="73"/>
        <v/>
      </c>
      <c r="X1735" t="str">
        <f t="shared" si="72"/>
        <v/>
      </c>
      <c r="Y1735" s="5" t="str">
        <f t="shared" si="74"/>
        <v/>
      </c>
    </row>
    <row r="1736" spans="23:25" x14ac:dyDescent="0.25">
      <c r="W1736" t="str">
        <f t="shared" si="73"/>
        <v/>
      </c>
      <c r="X1736" t="str">
        <f t="shared" si="72"/>
        <v/>
      </c>
      <c r="Y1736" s="5" t="str">
        <f t="shared" si="74"/>
        <v/>
      </c>
    </row>
    <row r="1737" spans="23:25" x14ac:dyDescent="0.25">
      <c r="W1737" t="str">
        <f t="shared" si="73"/>
        <v/>
      </c>
      <c r="X1737" t="str">
        <f t="shared" si="72"/>
        <v/>
      </c>
      <c r="Y1737" s="5" t="str">
        <f t="shared" si="74"/>
        <v/>
      </c>
    </row>
    <row r="1738" spans="23:25" x14ac:dyDescent="0.25">
      <c r="W1738" t="str">
        <f t="shared" si="73"/>
        <v/>
      </c>
      <c r="X1738" t="str">
        <f t="shared" si="72"/>
        <v/>
      </c>
      <c r="Y1738" s="5" t="str">
        <f t="shared" si="74"/>
        <v/>
      </c>
    </row>
    <row r="1739" spans="23:25" x14ac:dyDescent="0.25">
      <c r="W1739" t="str">
        <f t="shared" si="73"/>
        <v/>
      </c>
      <c r="X1739" t="str">
        <f t="shared" si="72"/>
        <v/>
      </c>
      <c r="Y1739" s="5" t="str">
        <f t="shared" si="74"/>
        <v/>
      </c>
    </row>
    <row r="1740" spans="23:25" x14ac:dyDescent="0.25">
      <c r="W1740" t="str">
        <f t="shared" si="73"/>
        <v/>
      </c>
      <c r="X1740" t="str">
        <f t="shared" si="72"/>
        <v/>
      </c>
      <c r="Y1740" s="5" t="str">
        <f t="shared" si="74"/>
        <v/>
      </c>
    </row>
    <row r="1741" spans="23:25" x14ac:dyDescent="0.25">
      <c r="W1741" t="str">
        <f t="shared" si="73"/>
        <v/>
      </c>
      <c r="X1741" t="str">
        <f t="shared" si="72"/>
        <v/>
      </c>
      <c r="Y1741" s="5" t="str">
        <f t="shared" si="74"/>
        <v/>
      </c>
    </row>
    <row r="1742" spans="23:25" x14ac:dyDescent="0.25">
      <c r="W1742" t="str">
        <f t="shared" si="73"/>
        <v/>
      </c>
      <c r="X1742" t="str">
        <f t="shared" si="72"/>
        <v/>
      </c>
      <c r="Y1742" s="5" t="str">
        <f t="shared" si="74"/>
        <v/>
      </c>
    </row>
    <row r="1743" spans="23:25" x14ac:dyDescent="0.25">
      <c r="W1743" t="str">
        <f t="shared" si="73"/>
        <v/>
      </c>
      <c r="X1743" t="str">
        <f t="shared" si="72"/>
        <v/>
      </c>
      <c r="Y1743" s="5" t="str">
        <f t="shared" si="74"/>
        <v/>
      </c>
    </row>
    <row r="1744" spans="23:25" x14ac:dyDescent="0.25">
      <c r="W1744" t="str">
        <f t="shared" si="73"/>
        <v/>
      </c>
      <c r="X1744" t="str">
        <f t="shared" si="72"/>
        <v/>
      </c>
      <c r="Y1744" s="5" t="str">
        <f t="shared" si="74"/>
        <v/>
      </c>
    </row>
    <row r="1745" spans="23:25" x14ac:dyDescent="0.25">
      <c r="W1745" t="str">
        <f t="shared" si="73"/>
        <v/>
      </c>
      <c r="X1745" t="str">
        <f t="shared" si="72"/>
        <v/>
      </c>
      <c r="Y1745" s="5" t="str">
        <f t="shared" si="74"/>
        <v/>
      </c>
    </row>
    <row r="1746" spans="23:25" x14ac:dyDescent="0.25">
      <c r="W1746" t="str">
        <f t="shared" si="73"/>
        <v/>
      </c>
      <c r="X1746" t="str">
        <f t="shared" si="72"/>
        <v/>
      </c>
      <c r="Y1746" s="5" t="str">
        <f t="shared" si="74"/>
        <v/>
      </c>
    </row>
    <row r="1747" spans="23:25" x14ac:dyDescent="0.25">
      <c r="W1747" t="str">
        <f t="shared" si="73"/>
        <v/>
      </c>
      <c r="X1747" t="str">
        <f t="shared" si="72"/>
        <v/>
      </c>
      <c r="Y1747" s="5" t="str">
        <f t="shared" si="74"/>
        <v/>
      </c>
    </row>
    <row r="1748" spans="23:25" x14ac:dyDescent="0.25">
      <c r="W1748" t="str">
        <f t="shared" si="73"/>
        <v/>
      </c>
      <c r="X1748" t="str">
        <f t="shared" si="72"/>
        <v/>
      </c>
      <c r="Y1748" s="5" t="str">
        <f t="shared" si="74"/>
        <v/>
      </c>
    </row>
    <row r="1749" spans="23:25" x14ac:dyDescent="0.25">
      <c r="W1749" t="str">
        <f t="shared" si="73"/>
        <v/>
      </c>
      <c r="X1749" t="str">
        <f t="shared" si="72"/>
        <v/>
      </c>
      <c r="Y1749" s="5" t="str">
        <f t="shared" si="74"/>
        <v/>
      </c>
    </row>
    <row r="1750" spans="23:25" x14ac:dyDescent="0.25">
      <c r="W1750" t="str">
        <f t="shared" si="73"/>
        <v/>
      </c>
      <c r="X1750" t="str">
        <f t="shared" si="72"/>
        <v/>
      </c>
      <c r="Y1750" s="5" t="str">
        <f t="shared" si="74"/>
        <v/>
      </c>
    </row>
    <row r="1751" spans="23:25" x14ac:dyDescent="0.25">
      <c r="W1751" t="str">
        <f t="shared" si="73"/>
        <v/>
      </c>
      <c r="X1751" t="str">
        <f t="shared" si="72"/>
        <v/>
      </c>
      <c r="Y1751" s="5" t="str">
        <f t="shared" si="74"/>
        <v/>
      </c>
    </row>
    <row r="1752" spans="23:25" x14ac:dyDescent="0.25">
      <c r="W1752" t="str">
        <f t="shared" si="73"/>
        <v/>
      </c>
      <c r="X1752" t="str">
        <f t="shared" si="72"/>
        <v/>
      </c>
      <c r="Y1752" s="5" t="str">
        <f t="shared" si="74"/>
        <v/>
      </c>
    </row>
    <row r="1753" spans="23:25" x14ac:dyDescent="0.25">
      <c r="W1753" t="str">
        <f t="shared" si="73"/>
        <v/>
      </c>
      <c r="X1753" t="str">
        <f t="shared" si="72"/>
        <v/>
      </c>
      <c r="Y1753" s="5" t="str">
        <f t="shared" si="74"/>
        <v/>
      </c>
    </row>
    <row r="1754" spans="23:25" x14ac:dyDescent="0.25">
      <c r="W1754" t="str">
        <f t="shared" si="73"/>
        <v/>
      </c>
      <c r="X1754" t="str">
        <f t="shared" si="72"/>
        <v/>
      </c>
      <c r="Y1754" s="5" t="str">
        <f t="shared" si="74"/>
        <v/>
      </c>
    </row>
    <row r="1755" spans="23:25" x14ac:dyDescent="0.25">
      <c r="W1755" t="str">
        <f t="shared" si="73"/>
        <v/>
      </c>
      <c r="X1755" t="str">
        <f t="shared" si="72"/>
        <v/>
      </c>
      <c r="Y1755" s="5" t="str">
        <f t="shared" si="74"/>
        <v/>
      </c>
    </row>
    <row r="1756" spans="23:25" x14ac:dyDescent="0.25">
      <c r="W1756" t="str">
        <f t="shared" si="73"/>
        <v/>
      </c>
      <c r="X1756" t="str">
        <f t="shared" si="72"/>
        <v/>
      </c>
      <c r="Y1756" s="5" t="str">
        <f t="shared" si="74"/>
        <v/>
      </c>
    </row>
    <row r="1757" spans="23:25" x14ac:dyDescent="0.25">
      <c r="W1757" t="str">
        <f t="shared" si="73"/>
        <v/>
      </c>
      <c r="X1757" t="str">
        <f t="shared" si="72"/>
        <v/>
      </c>
      <c r="Y1757" s="5" t="str">
        <f t="shared" si="74"/>
        <v/>
      </c>
    </row>
    <row r="1758" spans="23:25" x14ac:dyDescent="0.25">
      <c r="W1758" t="str">
        <f t="shared" si="73"/>
        <v/>
      </c>
      <c r="X1758" t="str">
        <f t="shared" si="72"/>
        <v/>
      </c>
      <c r="Y1758" s="5" t="str">
        <f t="shared" si="74"/>
        <v/>
      </c>
    </row>
    <row r="1759" spans="23:25" x14ac:dyDescent="0.25">
      <c r="W1759" t="str">
        <f t="shared" si="73"/>
        <v/>
      </c>
      <c r="X1759" t="str">
        <f t="shared" si="72"/>
        <v/>
      </c>
      <c r="Y1759" s="5" t="str">
        <f t="shared" si="74"/>
        <v/>
      </c>
    </row>
    <row r="1760" spans="23:25" x14ac:dyDescent="0.25">
      <c r="W1760" t="str">
        <f t="shared" si="73"/>
        <v/>
      </c>
      <c r="X1760" t="str">
        <f t="shared" si="72"/>
        <v/>
      </c>
      <c r="Y1760" s="5" t="str">
        <f t="shared" si="74"/>
        <v/>
      </c>
    </row>
    <row r="1761" spans="23:25" x14ac:dyDescent="0.25">
      <c r="W1761" t="str">
        <f t="shared" si="73"/>
        <v/>
      </c>
      <c r="X1761" t="str">
        <f t="shared" si="72"/>
        <v/>
      </c>
      <c r="Y1761" s="5" t="str">
        <f t="shared" si="74"/>
        <v/>
      </c>
    </row>
    <row r="1762" spans="23:25" x14ac:dyDescent="0.25">
      <c r="W1762" t="str">
        <f t="shared" si="73"/>
        <v/>
      </c>
      <c r="X1762" t="str">
        <f t="shared" si="72"/>
        <v/>
      </c>
      <c r="Y1762" s="5" t="str">
        <f t="shared" si="74"/>
        <v/>
      </c>
    </row>
    <row r="1763" spans="23:25" x14ac:dyDescent="0.25">
      <c r="W1763" t="str">
        <f t="shared" si="73"/>
        <v/>
      </c>
      <c r="X1763" t="str">
        <f t="shared" si="72"/>
        <v/>
      </c>
      <c r="Y1763" s="5" t="str">
        <f t="shared" si="74"/>
        <v/>
      </c>
    </row>
    <row r="1764" spans="23:25" x14ac:dyDescent="0.25">
      <c r="W1764" t="str">
        <f t="shared" si="73"/>
        <v/>
      </c>
      <c r="X1764" t="str">
        <f t="shared" si="72"/>
        <v/>
      </c>
      <c r="Y1764" s="5" t="str">
        <f t="shared" si="74"/>
        <v/>
      </c>
    </row>
    <row r="1765" spans="23:25" x14ac:dyDescent="0.25">
      <c r="W1765" t="str">
        <f t="shared" si="73"/>
        <v/>
      </c>
      <c r="X1765" t="str">
        <f t="shared" si="72"/>
        <v/>
      </c>
      <c r="Y1765" s="5" t="str">
        <f t="shared" si="74"/>
        <v/>
      </c>
    </row>
    <row r="1766" spans="23:25" x14ac:dyDescent="0.25">
      <c r="W1766" t="str">
        <f t="shared" si="73"/>
        <v/>
      </c>
      <c r="X1766" t="str">
        <f t="shared" si="72"/>
        <v/>
      </c>
      <c r="Y1766" s="5" t="str">
        <f t="shared" si="74"/>
        <v/>
      </c>
    </row>
    <row r="1767" spans="23:25" x14ac:dyDescent="0.25">
      <c r="W1767" t="str">
        <f t="shared" si="73"/>
        <v/>
      </c>
      <c r="X1767" t="str">
        <f t="shared" si="72"/>
        <v/>
      </c>
      <c r="Y1767" s="5" t="str">
        <f t="shared" si="74"/>
        <v/>
      </c>
    </row>
    <row r="1768" spans="23:25" x14ac:dyDescent="0.25">
      <c r="W1768" t="str">
        <f t="shared" si="73"/>
        <v/>
      </c>
      <c r="X1768" t="str">
        <f t="shared" si="72"/>
        <v/>
      </c>
      <c r="Y1768" s="5" t="str">
        <f t="shared" si="74"/>
        <v/>
      </c>
    </row>
    <row r="1769" spans="23:25" x14ac:dyDescent="0.25">
      <c r="W1769" t="str">
        <f t="shared" si="73"/>
        <v/>
      </c>
      <c r="X1769" t="str">
        <f t="shared" si="72"/>
        <v/>
      </c>
      <c r="Y1769" s="5" t="str">
        <f t="shared" si="74"/>
        <v/>
      </c>
    </row>
    <row r="1770" spans="23:25" x14ac:dyDescent="0.25">
      <c r="W1770" t="str">
        <f t="shared" si="73"/>
        <v/>
      </c>
      <c r="X1770" t="str">
        <f t="shared" si="72"/>
        <v/>
      </c>
      <c r="Y1770" s="5" t="str">
        <f t="shared" si="74"/>
        <v/>
      </c>
    </row>
    <row r="1771" spans="23:25" x14ac:dyDescent="0.25">
      <c r="W1771" t="str">
        <f t="shared" si="73"/>
        <v/>
      </c>
      <c r="X1771" t="str">
        <f t="shared" si="72"/>
        <v/>
      </c>
      <c r="Y1771" s="5" t="str">
        <f t="shared" si="74"/>
        <v/>
      </c>
    </row>
    <row r="1772" spans="23:25" x14ac:dyDescent="0.25">
      <c r="W1772" t="str">
        <f t="shared" si="73"/>
        <v/>
      </c>
      <c r="X1772" t="str">
        <f t="shared" si="72"/>
        <v/>
      </c>
      <c r="Y1772" s="5" t="str">
        <f t="shared" si="74"/>
        <v/>
      </c>
    </row>
    <row r="1773" spans="23:25" x14ac:dyDescent="0.25">
      <c r="W1773" t="str">
        <f t="shared" si="73"/>
        <v/>
      </c>
      <c r="X1773" t="str">
        <f t="shared" si="72"/>
        <v/>
      </c>
      <c r="Y1773" s="5" t="str">
        <f t="shared" si="74"/>
        <v/>
      </c>
    </row>
    <row r="1774" spans="23:25" x14ac:dyDescent="0.25">
      <c r="W1774" t="str">
        <f t="shared" si="73"/>
        <v/>
      </c>
      <c r="X1774" t="str">
        <f t="shared" si="72"/>
        <v/>
      </c>
      <c r="Y1774" s="5" t="str">
        <f t="shared" si="74"/>
        <v/>
      </c>
    </row>
    <row r="1775" spans="23:25" x14ac:dyDescent="0.25">
      <c r="W1775" t="str">
        <f t="shared" si="73"/>
        <v/>
      </c>
      <c r="X1775" t="str">
        <f t="shared" si="72"/>
        <v/>
      </c>
      <c r="Y1775" s="5" t="str">
        <f t="shared" si="74"/>
        <v/>
      </c>
    </row>
    <row r="1776" spans="23:25" x14ac:dyDescent="0.25">
      <c r="W1776" t="str">
        <f t="shared" si="73"/>
        <v/>
      </c>
      <c r="X1776" t="str">
        <f t="shared" si="72"/>
        <v/>
      </c>
      <c r="Y1776" s="5" t="str">
        <f t="shared" si="74"/>
        <v/>
      </c>
    </row>
    <row r="1777" spans="23:25" x14ac:dyDescent="0.25">
      <c r="W1777" t="str">
        <f t="shared" si="73"/>
        <v/>
      </c>
      <c r="X1777" t="str">
        <f t="shared" si="72"/>
        <v/>
      </c>
      <c r="Y1777" s="5" t="str">
        <f t="shared" si="74"/>
        <v/>
      </c>
    </row>
    <row r="1778" spans="23:25" x14ac:dyDescent="0.25">
      <c r="W1778" t="str">
        <f t="shared" si="73"/>
        <v/>
      </c>
      <c r="X1778" t="str">
        <f t="shared" si="72"/>
        <v/>
      </c>
      <c r="Y1778" s="5" t="str">
        <f t="shared" si="74"/>
        <v/>
      </c>
    </row>
    <row r="1779" spans="23:25" x14ac:dyDescent="0.25">
      <c r="W1779" t="str">
        <f t="shared" si="73"/>
        <v/>
      </c>
      <c r="X1779" t="str">
        <f t="shared" si="72"/>
        <v/>
      </c>
      <c r="Y1779" s="5" t="str">
        <f t="shared" si="74"/>
        <v/>
      </c>
    </row>
    <row r="1780" spans="23:25" x14ac:dyDescent="0.25">
      <c r="W1780" t="str">
        <f t="shared" si="73"/>
        <v/>
      </c>
      <c r="X1780" t="str">
        <f t="shared" si="72"/>
        <v/>
      </c>
      <c r="Y1780" s="5" t="str">
        <f t="shared" si="74"/>
        <v/>
      </c>
    </row>
    <row r="1781" spans="23:25" x14ac:dyDescent="0.25">
      <c r="W1781" t="str">
        <f t="shared" si="73"/>
        <v/>
      </c>
      <c r="X1781" t="str">
        <f t="shared" ref="X1781:X1844" si="75">IF(Y1781="","",_xlfn.RANK.EQ(Y1781,$Y$4:$Y$2000,1))</f>
        <v/>
      </c>
      <c r="Y1781" s="5" t="str">
        <f t="shared" si="74"/>
        <v/>
      </c>
    </row>
    <row r="1782" spans="23:25" x14ac:dyDescent="0.25">
      <c r="W1782" t="str">
        <f t="shared" si="73"/>
        <v/>
      </c>
      <c r="X1782" t="str">
        <f t="shared" si="75"/>
        <v/>
      </c>
      <c r="Y1782" s="5" t="str">
        <f t="shared" si="74"/>
        <v/>
      </c>
    </row>
    <row r="1783" spans="23:25" x14ac:dyDescent="0.25">
      <c r="W1783" t="str">
        <f t="shared" si="73"/>
        <v/>
      </c>
      <c r="X1783" t="str">
        <f t="shared" si="75"/>
        <v/>
      </c>
      <c r="Y1783" s="5" t="str">
        <f t="shared" si="74"/>
        <v/>
      </c>
    </row>
    <row r="1784" spans="23:25" x14ac:dyDescent="0.25">
      <c r="W1784" t="str">
        <f t="shared" si="73"/>
        <v/>
      </c>
      <c r="X1784" t="str">
        <f t="shared" si="75"/>
        <v/>
      </c>
      <c r="Y1784" s="5" t="str">
        <f t="shared" si="74"/>
        <v/>
      </c>
    </row>
    <row r="1785" spans="23:25" x14ac:dyDescent="0.25">
      <c r="W1785" t="str">
        <f t="shared" si="73"/>
        <v/>
      </c>
      <c r="X1785" t="str">
        <f t="shared" si="75"/>
        <v/>
      </c>
      <c r="Y1785" s="5" t="str">
        <f t="shared" si="74"/>
        <v/>
      </c>
    </row>
    <row r="1786" spans="23:25" x14ac:dyDescent="0.25">
      <c r="W1786" t="str">
        <f t="shared" si="73"/>
        <v/>
      </c>
      <c r="X1786" t="str">
        <f t="shared" si="75"/>
        <v/>
      </c>
      <c r="Y1786" s="5" t="str">
        <f t="shared" si="74"/>
        <v/>
      </c>
    </row>
    <row r="1787" spans="23:25" x14ac:dyDescent="0.25">
      <c r="W1787" t="str">
        <f t="shared" si="73"/>
        <v/>
      </c>
      <c r="X1787" t="str">
        <f t="shared" si="75"/>
        <v/>
      </c>
      <c r="Y1787" s="5" t="str">
        <f t="shared" si="74"/>
        <v/>
      </c>
    </row>
    <row r="1788" spans="23:25" x14ac:dyDescent="0.25">
      <c r="W1788" t="str">
        <f t="shared" si="73"/>
        <v/>
      </c>
      <c r="X1788" t="str">
        <f t="shared" si="75"/>
        <v/>
      </c>
      <c r="Y1788" s="5" t="str">
        <f t="shared" si="74"/>
        <v/>
      </c>
    </row>
    <row r="1789" spans="23:25" x14ac:dyDescent="0.25">
      <c r="W1789" t="str">
        <f t="shared" si="73"/>
        <v/>
      </c>
      <c r="X1789" t="str">
        <f t="shared" si="75"/>
        <v/>
      </c>
      <c r="Y1789" s="5" t="str">
        <f t="shared" si="74"/>
        <v/>
      </c>
    </row>
    <row r="1790" spans="23:25" x14ac:dyDescent="0.25">
      <c r="W1790" t="str">
        <f t="shared" si="73"/>
        <v/>
      </c>
      <c r="X1790" t="str">
        <f t="shared" si="75"/>
        <v/>
      </c>
      <c r="Y1790" s="5" t="str">
        <f t="shared" si="74"/>
        <v/>
      </c>
    </row>
    <row r="1791" spans="23:25" x14ac:dyDescent="0.25">
      <c r="W1791" t="str">
        <f t="shared" si="73"/>
        <v/>
      </c>
      <c r="X1791" t="str">
        <f t="shared" si="75"/>
        <v/>
      </c>
      <c r="Y1791" s="5" t="str">
        <f t="shared" si="74"/>
        <v/>
      </c>
    </row>
    <row r="1792" spans="23:25" x14ac:dyDescent="0.25">
      <c r="W1792" t="str">
        <f t="shared" si="73"/>
        <v/>
      </c>
      <c r="X1792" t="str">
        <f t="shared" si="75"/>
        <v/>
      </c>
      <c r="Y1792" s="5" t="str">
        <f t="shared" si="74"/>
        <v/>
      </c>
    </row>
    <row r="1793" spans="23:25" x14ac:dyDescent="0.25">
      <c r="W1793" t="str">
        <f t="shared" si="73"/>
        <v/>
      </c>
      <c r="X1793" t="str">
        <f t="shared" si="75"/>
        <v/>
      </c>
      <c r="Y1793" s="5" t="str">
        <f t="shared" si="74"/>
        <v/>
      </c>
    </row>
    <row r="1794" spans="23:25" x14ac:dyDescent="0.25">
      <c r="W1794" t="str">
        <f t="shared" si="73"/>
        <v/>
      </c>
      <c r="X1794" t="str">
        <f t="shared" si="75"/>
        <v/>
      </c>
      <c r="Y1794" s="5" t="str">
        <f t="shared" si="74"/>
        <v/>
      </c>
    </row>
    <row r="1795" spans="23:25" x14ac:dyDescent="0.25">
      <c r="W1795" t="str">
        <f t="shared" si="73"/>
        <v/>
      </c>
      <c r="X1795" t="str">
        <f t="shared" si="75"/>
        <v/>
      </c>
      <c r="Y1795" s="5" t="str">
        <f t="shared" si="74"/>
        <v/>
      </c>
    </row>
    <row r="1796" spans="23:25" x14ac:dyDescent="0.25">
      <c r="W1796" t="str">
        <f t="shared" si="73"/>
        <v/>
      </c>
      <c r="X1796" t="str">
        <f t="shared" si="75"/>
        <v/>
      </c>
      <c r="Y1796" s="5" t="str">
        <f t="shared" si="74"/>
        <v/>
      </c>
    </row>
    <row r="1797" spans="23:25" x14ac:dyDescent="0.25">
      <c r="W1797" t="str">
        <f t="shared" ref="W1797:W1860" si="76">IF(OR(B1797="",ISBLANK(B1797)),"",B1797)</f>
        <v/>
      </c>
      <c r="X1797" t="str">
        <f t="shared" si="75"/>
        <v/>
      </c>
      <c r="Y1797" s="5" t="str">
        <f t="shared" ref="Y1797:Y1860" si="77">IF(OR(C1797+D1797="",ISBLANK(C1797)),"",C1797+D1797)</f>
        <v/>
      </c>
    </row>
    <row r="1798" spans="23:25" x14ac:dyDescent="0.25">
      <c r="W1798" t="str">
        <f t="shared" si="76"/>
        <v/>
      </c>
      <c r="X1798" t="str">
        <f t="shared" si="75"/>
        <v/>
      </c>
      <c r="Y1798" s="5" t="str">
        <f t="shared" si="77"/>
        <v/>
      </c>
    </row>
    <row r="1799" spans="23:25" x14ac:dyDescent="0.25">
      <c r="W1799" t="str">
        <f t="shared" si="76"/>
        <v/>
      </c>
      <c r="X1799" t="str">
        <f t="shared" si="75"/>
        <v/>
      </c>
      <c r="Y1799" s="5" t="str">
        <f t="shared" si="77"/>
        <v/>
      </c>
    </row>
    <row r="1800" spans="23:25" x14ac:dyDescent="0.25">
      <c r="W1800" t="str">
        <f t="shared" si="76"/>
        <v/>
      </c>
      <c r="X1800" t="str">
        <f t="shared" si="75"/>
        <v/>
      </c>
      <c r="Y1800" s="5" t="str">
        <f t="shared" si="77"/>
        <v/>
      </c>
    </row>
    <row r="1801" spans="23:25" x14ac:dyDescent="0.25">
      <c r="W1801" t="str">
        <f t="shared" si="76"/>
        <v/>
      </c>
      <c r="X1801" t="str">
        <f t="shared" si="75"/>
        <v/>
      </c>
      <c r="Y1801" s="5" t="str">
        <f t="shared" si="77"/>
        <v/>
      </c>
    </row>
    <row r="1802" spans="23:25" x14ac:dyDescent="0.25">
      <c r="W1802" t="str">
        <f t="shared" si="76"/>
        <v/>
      </c>
      <c r="X1802" t="str">
        <f t="shared" si="75"/>
        <v/>
      </c>
      <c r="Y1802" s="5" t="str">
        <f t="shared" si="77"/>
        <v/>
      </c>
    </row>
    <row r="1803" spans="23:25" x14ac:dyDescent="0.25">
      <c r="W1803" t="str">
        <f t="shared" si="76"/>
        <v/>
      </c>
      <c r="X1803" t="str">
        <f t="shared" si="75"/>
        <v/>
      </c>
      <c r="Y1803" s="5" t="str">
        <f t="shared" si="77"/>
        <v/>
      </c>
    </row>
    <row r="1804" spans="23:25" x14ac:dyDescent="0.25">
      <c r="W1804" t="str">
        <f t="shared" si="76"/>
        <v/>
      </c>
      <c r="X1804" t="str">
        <f t="shared" si="75"/>
        <v/>
      </c>
      <c r="Y1804" s="5" t="str">
        <f t="shared" si="77"/>
        <v/>
      </c>
    </row>
    <row r="1805" spans="23:25" x14ac:dyDescent="0.25">
      <c r="W1805" t="str">
        <f t="shared" si="76"/>
        <v/>
      </c>
      <c r="X1805" t="str">
        <f t="shared" si="75"/>
        <v/>
      </c>
      <c r="Y1805" s="5" t="str">
        <f t="shared" si="77"/>
        <v/>
      </c>
    </row>
    <row r="1806" spans="23:25" x14ac:dyDescent="0.25">
      <c r="W1806" t="str">
        <f t="shared" si="76"/>
        <v/>
      </c>
      <c r="X1806" t="str">
        <f t="shared" si="75"/>
        <v/>
      </c>
      <c r="Y1806" s="5" t="str">
        <f t="shared" si="77"/>
        <v/>
      </c>
    </row>
    <row r="1807" spans="23:25" x14ac:dyDescent="0.25">
      <c r="W1807" t="str">
        <f t="shared" si="76"/>
        <v/>
      </c>
      <c r="X1807" t="str">
        <f t="shared" si="75"/>
        <v/>
      </c>
      <c r="Y1807" s="5" t="str">
        <f t="shared" si="77"/>
        <v/>
      </c>
    </row>
    <row r="1808" spans="23:25" x14ac:dyDescent="0.25">
      <c r="W1808" t="str">
        <f t="shared" si="76"/>
        <v/>
      </c>
      <c r="X1808" t="str">
        <f t="shared" si="75"/>
        <v/>
      </c>
      <c r="Y1808" s="5" t="str">
        <f t="shared" si="77"/>
        <v/>
      </c>
    </row>
    <row r="1809" spans="23:25" x14ac:dyDescent="0.25">
      <c r="W1809" t="str">
        <f t="shared" si="76"/>
        <v/>
      </c>
      <c r="X1809" t="str">
        <f t="shared" si="75"/>
        <v/>
      </c>
      <c r="Y1809" s="5" t="str">
        <f t="shared" si="77"/>
        <v/>
      </c>
    </row>
    <row r="1810" spans="23:25" x14ac:dyDescent="0.25">
      <c r="W1810" t="str">
        <f t="shared" si="76"/>
        <v/>
      </c>
      <c r="X1810" t="str">
        <f t="shared" si="75"/>
        <v/>
      </c>
      <c r="Y1810" s="5" t="str">
        <f t="shared" si="77"/>
        <v/>
      </c>
    </row>
    <row r="1811" spans="23:25" x14ac:dyDescent="0.25">
      <c r="W1811" t="str">
        <f t="shared" si="76"/>
        <v/>
      </c>
      <c r="X1811" t="str">
        <f t="shared" si="75"/>
        <v/>
      </c>
      <c r="Y1811" s="5" t="str">
        <f t="shared" si="77"/>
        <v/>
      </c>
    </row>
    <row r="1812" spans="23:25" x14ac:dyDescent="0.25">
      <c r="W1812" t="str">
        <f t="shared" si="76"/>
        <v/>
      </c>
      <c r="X1812" t="str">
        <f t="shared" si="75"/>
        <v/>
      </c>
      <c r="Y1812" s="5" t="str">
        <f t="shared" si="77"/>
        <v/>
      </c>
    </row>
    <row r="1813" spans="23:25" x14ac:dyDescent="0.25">
      <c r="W1813" t="str">
        <f t="shared" si="76"/>
        <v/>
      </c>
      <c r="X1813" t="str">
        <f t="shared" si="75"/>
        <v/>
      </c>
      <c r="Y1813" s="5" t="str">
        <f t="shared" si="77"/>
        <v/>
      </c>
    </row>
    <row r="1814" spans="23:25" x14ac:dyDescent="0.25">
      <c r="W1814" t="str">
        <f t="shared" si="76"/>
        <v/>
      </c>
      <c r="X1814" t="str">
        <f t="shared" si="75"/>
        <v/>
      </c>
      <c r="Y1814" s="5" t="str">
        <f t="shared" si="77"/>
        <v/>
      </c>
    </row>
    <row r="1815" spans="23:25" x14ac:dyDescent="0.25">
      <c r="W1815" t="str">
        <f t="shared" si="76"/>
        <v/>
      </c>
      <c r="X1815" t="str">
        <f t="shared" si="75"/>
        <v/>
      </c>
      <c r="Y1815" s="5" t="str">
        <f t="shared" si="77"/>
        <v/>
      </c>
    </row>
    <row r="1816" spans="23:25" x14ac:dyDescent="0.25">
      <c r="W1816" t="str">
        <f t="shared" si="76"/>
        <v/>
      </c>
      <c r="X1816" t="str">
        <f t="shared" si="75"/>
        <v/>
      </c>
      <c r="Y1816" s="5" t="str">
        <f t="shared" si="77"/>
        <v/>
      </c>
    </row>
    <row r="1817" spans="23:25" x14ac:dyDescent="0.25">
      <c r="W1817" t="str">
        <f t="shared" si="76"/>
        <v/>
      </c>
      <c r="X1817" t="str">
        <f t="shared" si="75"/>
        <v/>
      </c>
      <c r="Y1817" s="5" t="str">
        <f t="shared" si="77"/>
        <v/>
      </c>
    </row>
    <row r="1818" spans="23:25" x14ac:dyDescent="0.25">
      <c r="W1818" t="str">
        <f t="shared" si="76"/>
        <v/>
      </c>
      <c r="X1818" t="str">
        <f t="shared" si="75"/>
        <v/>
      </c>
      <c r="Y1818" s="5" t="str">
        <f t="shared" si="77"/>
        <v/>
      </c>
    </row>
    <row r="1819" spans="23:25" x14ac:dyDescent="0.25">
      <c r="W1819" t="str">
        <f t="shared" si="76"/>
        <v/>
      </c>
      <c r="X1819" t="str">
        <f t="shared" si="75"/>
        <v/>
      </c>
      <c r="Y1819" s="5" t="str">
        <f t="shared" si="77"/>
        <v/>
      </c>
    </row>
    <row r="1820" spans="23:25" x14ac:dyDescent="0.25">
      <c r="W1820" t="str">
        <f t="shared" si="76"/>
        <v/>
      </c>
      <c r="X1820" t="str">
        <f t="shared" si="75"/>
        <v/>
      </c>
      <c r="Y1820" s="5" t="str">
        <f t="shared" si="77"/>
        <v/>
      </c>
    </row>
    <row r="1821" spans="23:25" x14ac:dyDescent="0.25">
      <c r="W1821" t="str">
        <f t="shared" si="76"/>
        <v/>
      </c>
      <c r="X1821" t="str">
        <f t="shared" si="75"/>
        <v/>
      </c>
      <c r="Y1821" s="5" t="str">
        <f t="shared" si="77"/>
        <v/>
      </c>
    </row>
    <row r="1822" spans="23:25" x14ac:dyDescent="0.25">
      <c r="W1822" t="str">
        <f t="shared" si="76"/>
        <v/>
      </c>
      <c r="X1822" t="str">
        <f t="shared" si="75"/>
        <v/>
      </c>
      <c r="Y1822" s="5" t="str">
        <f t="shared" si="77"/>
        <v/>
      </c>
    </row>
    <row r="1823" spans="23:25" x14ac:dyDescent="0.25">
      <c r="W1823" t="str">
        <f t="shared" si="76"/>
        <v/>
      </c>
      <c r="X1823" t="str">
        <f t="shared" si="75"/>
        <v/>
      </c>
      <c r="Y1823" s="5" t="str">
        <f t="shared" si="77"/>
        <v/>
      </c>
    </row>
    <row r="1824" spans="23:25" x14ac:dyDescent="0.25">
      <c r="W1824" t="str">
        <f t="shared" si="76"/>
        <v/>
      </c>
      <c r="X1824" t="str">
        <f t="shared" si="75"/>
        <v/>
      </c>
      <c r="Y1824" s="5" t="str">
        <f t="shared" si="77"/>
        <v/>
      </c>
    </row>
    <row r="1825" spans="23:25" x14ac:dyDescent="0.25">
      <c r="W1825" t="str">
        <f t="shared" si="76"/>
        <v/>
      </c>
      <c r="X1825" t="str">
        <f t="shared" si="75"/>
        <v/>
      </c>
      <c r="Y1825" s="5" t="str">
        <f t="shared" si="77"/>
        <v/>
      </c>
    </row>
    <row r="1826" spans="23:25" x14ac:dyDescent="0.25">
      <c r="W1826" t="str">
        <f t="shared" si="76"/>
        <v/>
      </c>
      <c r="X1826" t="str">
        <f t="shared" si="75"/>
        <v/>
      </c>
      <c r="Y1826" s="5" t="str">
        <f t="shared" si="77"/>
        <v/>
      </c>
    </row>
    <row r="1827" spans="23:25" x14ac:dyDescent="0.25">
      <c r="W1827" t="str">
        <f t="shared" si="76"/>
        <v/>
      </c>
      <c r="X1827" t="str">
        <f t="shared" si="75"/>
        <v/>
      </c>
      <c r="Y1827" s="5" t="str">
        <f t="shared" si="77"/>
        <v/>
      </c>
    </row>
    <row r="1828" spans="23:25" x14ac:dyDescent="0.25">
      <c r="W1828" t="str">
        <f t="shared" si="76"/>
        <v/>
      </c>
      <c r="X1828" t="str">
        <f t="shared" si="75"/>
        <v/>
      </c>
      <c r="Y1828" s="5" t="str">
        <f t="shared" si="77"/>
        <v/>
      </c>
    </row>
    <row r="1829" spans="23:25" x14ac:dyDescent="0.25">
      <c r="W1829" t="str">
        <f t="shared" si="76"/>
        <v/>
      </c>
      <c r="X1829" t="str">
        <f t="shared" si="75"/>
        <v/>
      </c>
      <c r="Y1829" s="5" t="str">
        <f t="shared" si="77"/>
        <v/>
      </c>
    </row>
    <row r="1830" spans="23:25" x14ac:dyDescent="0.25">
      <c r="W1830" t="str">
        <f t="shared" si="76"/>
        <v/>
      </c>
      <c r="X1830" t="str">
        <f t="shared" si="75"/>
        <v/>
      </c>
      <c r="Y1830" s="5" t="str">
        <f t="shared" si="77"/>
        <v/>
      </c>
    </row>
    <row r="1831" spans="23:25" x14ac:dyDescent="0.25">
      <c r="W1831" t="str">
        <f t="shared" si="76"/>
        <v/>
      </c>
      <c r="X1831" t="str">
        <f t="shared" si="75"/>
        <v/>
      </c>
      <c r="Y1831" s="5" t="str">
        <f t="shared" si="77"/>
        <v/>
      </c>
    </row>
    <row r="1832" spans="23:25" x14ac:dyDescent="0.25">
      <c r="W1832" t="str">
        <f t="shared" si="76"/>
        <v/>
      </c>
      <c r="X1832" t="str">
        <f t="shared" si="75"/>
        <v/>
      </c>
      <c r="Y1832" s="5" t="str">
        <f t="shared" si="77"/>
        <v/>
      </c>
    </row>
    <row r="1833" spans="23:25" x14ac:dyDescent="0.25">
      <c r="W1833" t="str">
        <f t="shared" si="76"/>
        <v/>
      </c>
      <c r="X1833" t="str">
        <f t="shared" si="75"/>
        <v/>
      </c>
      <c r="Y1833" s="5" t="str">
        <f t="shared" si="77"/>
        <v/>
      </c>
    </row>
    <row r="1834" spans="23:25" x14ac:dyDescent="0.25">
      <c r="W1834" t="str">
        <f t="shared" si="76"/>
        <v/>
      </c>
      <c r="X1834" t="str">
        <f t="shared" si="75"/>
        <v/>
      </c>
      <c r="Y1834" s="5" t="str">
        <f t="shared" si="77"/>
        <v/>
      </c>
    </row>
    <row r="1835" spans="23:25" x14ac:dyDescent="0.25">
      <c r="W1835" t="str">
        <f t="shared" si="76"/>
        <v/>
      </c>
      <c r="X1835" t="str">
        <f t="shared" si="75"/>
        <v/>
      </c>
      <c r="Y1835" s="5" t="str">
        <f t="shared" si="77"/>
        <v/>
      </c>
    </row>
    <row r="1836" spans="23:25" x14ac:dyDescent="0.25">
      <c r="W1836" t="str">
        <f t="shared" si="76"/>
        <v/>
      </c>
      <c r="X1836" t="str">
        <f t="shared" si="75"/>
        <v/>
      </c>
      <c r="Y1836" s="5" t="str">
        <f t="shared" si="77"/>
        <v/>
      </c>
    </row>
    <row r="1837" spans="23:25" x14ac:dyDescent="0.25">
      <c r="W1837" t="str">
        <f t="shared" si="76"/>
        <v/>
      </c>
      <c r="X1837" t="str">
        <f t="shared" si="75"/>
        <v/>
      </c>
      <c r="Y1837" s="5" t="str">
        <f t="shared" si="77"/>
        <v/>
      </c>
    </row>
    <row r="1838" spans="23:25" x14ac:dyDescent="0.25">
      <c r="W1838" t="str">
        <f t="shared" si="76"/>
        <v/>
      </c>
      <c r="X1838" t="str">
        <f t="shared" si="75"/>
        <v/>
      </c>
      <c r="Y1838" s="5" t="str">
        <f t="shared" si="77"/>
        <v/>
      </c>
    </row>
    <row r="1839" spans="23:25" x14ac:dyDescent="0.25">
      <c r="W1839" t="str">
        <f t="shared" si="76"/>
        <v/>
      </c>
      <c r="X1839" t="str">
        <f t="shared" si="75"/>
        <v/>
      </c>
      <c r="Y1839" s="5" t="str">
        <f t="shared" si="77"/>
        <v/>
      </c>
    </row>
    <row r="1840" spans="23:25" x14ac:dyDescent="0.25">
      <c r="W1840" t="str">
        <f t="shared" si="76"/>
        <v/>
      </c>
      <c r="X1840" t="str">
        <f t="shared" si="75"/>
        <v/>
      </c>
      <c r="Y1840" s="5" t="str">
        <f t="shared" si="77"/>
        <v/>
      </c>
    </row>
    <row r="1841" spans="23:25" x14ac:dyDescent="0.25">
      <c r="W1841" t="str">
        <f t="shared" si="76"/>
        <v/>
      </c>
      <c r="X1841" t="str">
        <f t="shared" si="75"/>
        <v/>
      </c>
      <c r="Y1841" s="5" t="str">
        <f t="shared" si="77"/>
        <v/>
      </c>
    </row>
    <row r="1842" spans="23:25" x14ac:dyDescent="0.25">
      <c r="W1842" t="str">
        <f t="shared" si="76"/>
        <v/>
      </c>
      <c r="X1842" t="str">
        <f t="shared" si="75"/>
        <v/>
      </c>
      <c r="Y1842" s="5" t="str">
        <f t="shared" si="77"/>
        <v/>
      </c>
    </row>
    <row r="1843" spans="23:25" x14ac:dyDescent="0.25">
      <c r="W1843" t="str">
        <f t="shared" si="76"/>
        <v/>
      </c>
      <c r="X1843" t="str">
        <f t="shared" si="75"/>
        <v/>
      </c>
      <c r="Y1843" s="5" t="str">
        <f t="shared" si="77"/>
        <v/>
      </c>
    </row>
    <row r="1844" spans="23:25" x14ac:dyDescent="0.25">
      <c r="W1844" t="str">
        <f t="shared" si="76"/>
        <v/>
      </c>
      <c r="X1844" t="str">
        <f t="shared" si="75"/>
        <v/>
      </c>
      <c r="Y1844" s="5" t="str">
        <f t="shared" si="77"/>
        <v/>
      </c>
    </row>
    <row r="1845" spans="23:25" x14ac:dyDescent="0.25">
      <c r="W1845" t="str">
        <f t="shared" si="76"/>
        <v/>
      </c>
      <c r="X1845" t="str">
        <f t="shared" ref="X1845:X1908" si="78">IF(Y1845="","",_xlfn.RANK.EQ(Y1845,$Y$4:$Y$2000,1))</f>
        <v/>
      </c>
      <c r="Y1845" s="5" t="str">
        <f t="shared" si="77"/>
        <v/>
      </c>
    </row>
    <row r="1846" spans="23:25" x14ac:dyDescent="0.25">
      <c r="W1846" t="str">
        <f t="shared" si="76"/>
        <v/>
      </c>
      <c r="X1846" t="str">
        <f t="shared" si="78"/>
        <v/>
      </c>
      <c r="Y1846" s="5" t="str">
        <f t="shared" si="77"/>
        <v/>
      </c>
    </row>
    <row r="1847" spans="23:25" x14ac:dyDescent="0.25">
      <c r="W1847" t="str">
        <f t="shared" si="76"/>
        <v/>
      </c>
      <c r="X1847" t="str">
        <f t="shared" si="78"/>
        <v/>
      </c>
      <c r="Y1847" s="5" t="str">
        <f t="shared" si="77"/>
        <v/>
      </c>
    </row>
    <row r="1848" spans="23:25" x14ac:dyDescent="0.25">
      <c r="W1848" t="str">
        <f t="shared" si="76"/>
        <v/>
      </c>
      <c r="X1848" t="str">
        <f t="shared" si="78"/>
        <v/>
      </c>
      <c r="Y1848" s="5" t="str">
        <f t="shared" si="77"/>
        <v/>
      </c>
    </row>
    <row r="1849" spans="23:25" x14ac:dyDescent="0.25">
      <c r="W1849" t="str">
        <f t="shared" si="76"/>
        <v/>
      </c>
      <c r="X1849" t="str">
        <f t="shared" si="78"/>
        <v/>
      </c>
      <c r="Y1849" s="5" t="str">
        <f t="shared" si="77"/>
        <v/>
      </c>
    </row>
    <row r="1850" spans="23:25" x14ac:dyDescent="0.25">
      <c r="W1850" t="str">
        <f t="shared" si="76"/>
        <v/>
      </c>
      <c r="X1850" t="str">
        <f t="shared" si="78"/>
        <v/>
      </c>
      <c r="Y1850" s="5" t="str">
        <f t="shared" si="77"/>
        <v/>
      </c>
    </row>
    <row r="1851" spans="23:25" x14ac:dyDescent="0.25">
      <c r="W1851" t="str">
        <f t="shared" si="76"/>
        <v/>
      </c>
      <c r="X1851" t="str">
        <f t="shared" si="78"/>
        <v/>
      </c>
      <c r="Y1851" s="5" t="str">
        <f t="shared" si="77"/>
        <v/>
      </c>
    </row>
    <row r="1852" spans="23:25" x14ac:dyDescent="0.25">
      <c r="W1852" t="str">
        <f t="shared" si="76"/>
        <v/>
      </c>
      <c r="X1852" t="str">
        <f t="shared" si="78"/>
        <v/>
      </c>
      <c r="Y1852" s="5" t="str">
        <f t="shared" si="77"/>
        <v/>
      </c>
    </row>
    <row r="1853" spans="23:25" x14ac:dyDescent="0.25">
      <c r="W1853" t="str">
        <f t="shared" si="76"/>
        <v/>
      </c>
      <c r="X1853" t="str">
        <f t="shared" si="78"/>
        <v/>
      </c>
      <c r="Y1853" s="5" t="str">
        <f t="shared" si="77"/>
        <v/>
      </c>
    </row>
    <row r="1854" spans="23:25" x14ac:dyDescent="0.25">
      <c r="W1854" t="str">
        <f t="shared" si="76"/>
        <v/>
      </c>
      <c r="X1854" t="str">
        <f t="shared" si="78"/>
        <v/>
      </c>
      <c r="Y1854" s="5" t="str">
        <f t="shared" si="77"/>
        <v/>
      </c>
    </row>
    <row r="1855" spans="23:25" x14ac:dyDescent="0.25">
      <c r="W1855" t="str">
        <f t="shared" si="76"/>
        <v/>
      </c>
      <c r="X1855" t="str">
        <f t="shared" si="78"/>
        <v/>
      </c>
      <c r="Y1855" s="5" t="str">
        <f t="shared" si="77"/>
        <v/>
      </c>
    </row>
    <row r="1856" spans="23:25" x14ac:dyDescent="0.25">
      <c r="W1856" t="str">
        <f t="shared" si="76"/>
        <v/>
      </c>
      <c r="X1856" t="str">
        <f t="shared" si="78"/>
        <v/>
      </c>
      <c r="Y1856" s="5" t="str">
        <f t="shared" si="77"/>
        <v/>
      </c>
    </row>
    <row r="1857" spans="23:25" x14ac:dyDescent="0.25">
      <c r="W1857" t="str">
        <f t="shared" si="76"/>
        <v/>
      </c>
      <c r="X1857" t="str">
        <f t="shared" si="78"/>
        <v/>
      </c>
      <c r="Y1857" s="5" t="str">
        <f t="shared" si="77"/>
        <v/>
      </c>
    </row>
    <row r="1858" spans="23:25" x14ac:dyDescent="0.25">
      <c r="W1858" t="str">
        <f t="shared" si="76"/>
        <v/>
      </c>
      <c r="X1858" t="str">
        <f t="shared" si="78"/>
        <v/>
      </c>
      <c r="Y1858" s="5" t="str">
        <f t="shared" si="77"/>
        <v/>
      </c>
    </row>
    <row r="1859" spans="23:25" x14ac:dyDescent="0.25">
      <c r="W1859" t="str">
        <f t="shared" si="76"/>
        <v/>
      </c>
      <c r="X1859" t="str">
        <f t="shared" si="78"/>
        <v/>
      </c>
      <c r="Y1859" s="5" t="str">
        <f t="shared" si="77"/>
        <v/>
      </c>
    </row>
    <row r="1860" spans="23:25" x14ac:dyDescent="0.25">
      <c r="W1860" t="str">
        <f t="shared" si="76"/>
        <v/>
      </c>
      <c r="X1860" t="str">
        <f t="shared" si="78"/>
        <v/>
      </c>
      <c r="Y1860" s="5" t="str">
        <f t="shared" si="77"/>
        <v/>
      </c>
    </row>
    <row r="1861" spans="23:25" x14ac:dyDescent="0.25">
      <c r="W1861" t="str">
        <f t="shared" ref="W1861:W1924" si="79">IF(OR(B1861="",ISBLANK(B1861)),"",B1861)</f>
        <v/>
      </c>
      <c r="X1861" t="str">
        <f t="shared" si="78"/>
        <v/>
      </c>
      <c r="Y1861" s="5" t="str">
        <f t="shared" ref="Y1861:Y1924" si="80">IF(OR(C1861+D1861="",ISBLANK(C1861)),"",C1861+D1861)</f>
        <v/>
      </c>
    </row>
    <row r="1862" spans="23:25" x14ac:dyDescent="0.25">
      <c r="W1862" t="str">
        <f t="shared" si="79"/>
        <v/>
      </c>
      <c r="X1862" t="str">
        <f t="shared" si="78"/>
        <v/>
      </c>
      <c r="Y1862" s="5" t="str">
        <f t="shared" si="80"/>
        <v/>
      </c>
    </row>
    <row r="1863" spans="23:25" x14ac:dyDescent="0.25">
      <c r="W1863" t="str">
        <f t="shared" si="79"/>
        <v/>
      </c>
      <c r="X1863" t="str">
        <f t="shared" si="78"/>
        <v/>
      </c>
      <c r="Y1863" s="5" t="str">
        <f t="shared" si="80"/>
        <v/>
      </c>
    </row>
    <row r="1864" spans="23:25" x14ac:dyDescent="0.25">
      <c r="W1864" t="str">
        <f t="shared" si="79"/>
        <v/>
      </c>
      <c r="X1864" t="str">
        <f t="shared" si="78"/>
        <v/>
      </c>
      <c r="Y1864" s="5" t="str">
        <f t="shared" si="80"/>
        <v/>
      </c>
    </row>
    <row r="1865" spans="23:25" x14ac:dyDescent="0.25">
      <c r="W1865" t="str">
        <f t="shared" si="79"/>
        <v/>
      </c>
      <c r="X1865" t="str">
        <f t="shared" si="78"/>
        <v/>
      </c>
      <c r="Y1865" s="5" t="str">
        <f t="shared" si="80"/>
        <v/>
      </c>
    </row>
    <row r="1866" spans="23:25" x14ac:dyDescent="0.25">
      <c r="W1866" t="str">
        <f t="shared" si="79"/>
        <v/>
      </c>
      <c r="X1866" t="str">
        <f t="shared" si="78"/>
        <v/>
      </c>
      <c r="Y1866" s="5" t="str">
        <f t="shared" si="80"/>
        <v/>
      </c>
    </row>
    <row r="1867" spans="23:25" x14ac:dyDescent="0.25">
      <c r="W1867" t="str">
        <f t="shared" si="79"/>
        <v/>
      </c>
      <c r="X1867" t="str">
        <f t="shared" si="78"/>
        <v/>
      </c>
      <c r="Y1867" s="5" t="str">
        <f t="shared" si="80"/>
        <v/>
      </c>
    </row>
    <row r="1868" spans="23:25" x14ac:dyDescent="0.25">
      <c r="W1868" t="str">
        <f t="shared" si="79"/>
        <v/>
      </c>
      <c r="X1868" t="str">
        <f t="shared" si="78"/>
        <v/>
      </c>
      <c r="Y1868" s="5" t="str">
        <f t="shared" si="80"/>
        <v/>
      </c>
    </row>
    <row r="1869" spans="23:25" x14ac:dyDescent="0.25">
      <c r="W1869" t="str">
        <f t="shared" si="79"/>
        <v/>
      </c>
      <c r="X1869" t="str">
        <f t="shared" si="78"/>
        <v/>
      </c>
      <c r="Y1869" s="5" t="str">
        <f t="shared" si="80"/>
        <v/>
      </c>
    </row>
    <row r="1870" spans="23:25" x14ac:dyDescent="0.25">
      <c r="W1870" t="str">
        <f t="shared" si="79"/>
        <v/>
      </c>
      <c r="X1870" t="str">
        <f t="shared" si="78"/>
        <v/>
      </c>
      <c r="Y1870" s="5" t="str">
        <f t="shared" si="80"/>
        <v/>
      </c>
    </row>
    <row r="1871" spans="23:25" x14ac:dyDescent="0.25">
      <c r="W1871" t="str">
        <f t="shared" si="79"/>
        <v/>
      </c>
      <c r="X1871" t="str">
        <f t="shared" si="78"/>
        <v/>
      </c>
      <c r="Y1871" s="5" t="str">
        <f t="shared" si="80"/>
        <v/>
      </c>
    </row>
    <row r="1872" spans="23:25" x14ac:dyDescent="0.25">
      <c r="W1872" t="str">
        <f t="shared" si="79"/>
        <v/>
      </c>
      <c r="X1872" t="str">
        <f t="shared" si="78"/>
        <v/>
      </c>
      <c r="Y1872" s="5" t="str">
        <f t="shared" si="80"/>
        <v/>
      </c>
    </row>
    <row r="1873" spans="23:25" x14ac:dyDescent="0.25">
      <c r="W1873" t="str">
        <f t="shared" si="79"/>
        <v/>
      </c>
      <c r="X1873" t="str">
        <f t="shared" si="78"/>
        <v/>
      </c>
      <c r="Y1873" s="5" t="str">
        <f t="shared" si="80"/>
        <v/>
      </c>
    </row>
    <row r="1874" spans="23:25" x14ac:dyDescent="0.25">
      <c r="W1874" t="str">
        <f t="shared" si="79"/>
        <v/>
      </c>
      <c r="X1874" t="str">
        <f t="shared" si="78"/>
        <v/>
      </c>
      <c r="Y1874" s="5" t="str">
        <f t="shared" si="80"/>
        <v/>
      </c>
    </row>
    <row r="1875" spans="23:25" x14ac:dyDescent="0.25">
      <c r="W1875" t="str">
        <f t="shared" si="79"/>
        <v/>
      </c>
      <c r="X1875" t="str">
        <f t="shared" si="78"/>
        <v/>
      </c>
      <c r="Y1875" s="5" t="str">
        <f t="shared" si="80"/>
        <v/>
      </c>
    </row>
    <row r="1876" spans="23:25" x14ac:dyDescent="0.25">
      <c r="W1876" t="str">
        <f t="shared" si="79"/>
        <v/>
      </c>
      <c r="X1876" t="str">
        <f t="shared" si="78"/>
        <v/>
      </c>
      <c r="Y1876" s="5" t="str">
        <f t="shared" si="80"/>
        <v/>
      </c>
    </row>
    <row r="1877" spans="23:25" x14ac:dyDescent="0.25">
      <c r="W1877" t="str">
        <f t="shared" si="79"/>
        <v/>
      </c>
      <c r="X1877" t="str">
        <f t="shared" si="78"/>
        <v/>
      </c>
      <c r="Y1877" s="5" t="str">
        <f t="shared" si="80"/>
        <v/>
      </c>
    </row>
    <row r="1878" spans="23:25" x14ac:dyDescent="0.25">
      <c r="W1878" t="str">
        <f t="shared" si="79"/>
        <v/>
      </c>
      <c r="X1878" t="str">
        <f t="shared" si="78"/>
        <v/>
      </c>
      <c r="Y1878" s="5" t="str">
        <f t="shared" si="80"/>
        <v/>
      </c>
    </row>
    <row r="1879" spans="23:25" x14ac:dyDescent="0.25">
      <c r="W1879" t="str">
        <f t="shared" si="79"/>
        <v/>
      </c>
      <c r="X1879" t="str">
        <f t="shared" si="78"/>
        <v/>
      </c>
      <c r="Y1879" s="5" t="str">
        <f t="shared" si="80"/>
        <v/>
      </c>
    </row>
    <row r="1880" spans="23:25" x14ac:dyDescent="0.25">
      <c r="W1880" t="str">
        <f t="shared" si="79"/>
        <v/>
      </c>
      <c r="X1880" t="str">
        <f t="shared" si="78"/>
        <v/>
      </c>
      <c r="Y1880" s="5" t="str">
        <f t="shared" si="80"/>
        <v/>
      </c>
    </row>
    <row r="1881" spans="23:25" x14ac:dyDescent="0.25">
      <c r="W1881" t="str">
        <f t="shared" si="79"/>
        <v/>
      </c>
      <c r="X1881" t="str">
        <f t="shared" si="78"/>
        <v/>
      </c>
      <c r="Y1881" s="5" t="str">
        <f t="shared" si="80"/>
        <v/>
      </c>
    </row>
    <row r="1882" spans="23:25" x14ac:dyDescent="0.25">
      <c r="W1882" t="str">
        <f t="shared" si="79"/>
        <v/>
      </c>
      <c r="X1882" t="str">
        <f t="shared" si="78"/>
        <v/>
      </c>
      <c r="Y1882" s="5" t="str">
        <f t="shared" si="80"/>
        <v/>
      </c>
    </row>
    <row r="1883" spans="23:25" x14ac:dyDescent="0.25">
      <c r="W1883" t="str">
        <f t="shared" si="79"/>
        <v/>
      </c>
      <c r="X1883" t="str">
        <f t="shared" si="78"/>
        <v/>
      </c>
      <c r="Y1883" s="5" t="str">
        <f t="shared" si="80"/>
        <v/>
      </c>
    </row>
    <row r="1884" spans="23:25" x14ac:dyDescent="0.25">
      <c r="W1884" t="str">
        <f t="shared" si="79"/>
        <v/>
      </c>
      <c r="X1884" t="str">
        <f t="shared" si="78"/>
        <v/>
      </c>
      <c r="Y1884" s="5" t="str">
        <f t="shared" si="80"/>
        <v/>
      </c>
    </row>
    <row r="1885" spans="23:25" x14ac:dyDescent="0.25">
      <c r="W1885" t="str">
        <f t="shared" si="79"/>
        <v/>
      </c>
      <c r="X1885" t="str">
        <f t="shared" si="78"/>
        <v/>
      </c>
      <c r="Y1885" s="5" t="str">
        <f t="shared" si="80"/>
        <v/>
      </c>
    </row>
    <row r="1886" spans="23:25" x14ac:dyDescent="0.25">
      <c r="W1886" t="str">
        <f t="shared" si="79"/>
        <v/>
      </c>
      <c r="X1886" t="str">
        <f t="shared" si="78"/>
        <v/>
      </c>
      <c r="Y1886" s="5" t="str">
        <f t="shared" si="80"/>
        <v/>
      </c>
    </row>
    <row r="1887" spans="23:25" x14ac:dyDescent="0.25">
      <c r="W1887" t="str">
        <f t="shared" si="79"/>
        <v/>
      </c>
      <c r="X1887" t="str">
        <f t="shared" si="78"/>
        <v/>
      </c>
      <c r="Y1887" s="5" t="str">
        <f t="shared" si="80"/>
        <v/>
      </c>
    </row>
    <row r="1888" spans="23:25" x14ac:dyDescent="0.25">
      <c r="W1888" t="str">
        <f t="shared" si="79"/>
        <v/>
      </c>
      <c r="X1888" t="str">
        <f t="shared" si="78"/>
        <v/>
      </c>
      <c r="Y1888" s="5" t="str">
        <f t="shared" si="80"/>
        <v/>
      </c>
    </row>
    <row r="1889" spans="23:25" x14ac:dyDescent="0.25">
      <c r="W1889" t="str">
        <f t="shared" si="79"/>
        <v/>
      </c>
      <c r="X1889" t="str">
        <f t="shared" si="78"/>
        <v/>
      </c>
      <c r="Y1889" s="5" t="str">
        <f t="shared" si="80"/>
        <v/>
      </c>
    </row>
    <row r="1890" spans="23:25" x14ac:dyDescent="0.25">
      <c r="W1890" t="str">
        <f t="shared" si="79"/>
        <v/>
      </c>
      <c r="X1890" t="str">
        <f t="shared" si="78"/>
        <v/>
      </c>
      <c r="Y1890" s="5" t="str">
        <f t="shared" si="80"/>
        <v/>
      </c>
    </row>
    <row r="1891" spans="23:25" x14ac:dyDescent="0.25">
      <c r="W1891" t="str">
        <f t="shared" si="79"/>
        <v/>
      </c>
      <c r="X1891" t="str">
        <f t="shared" si="78"/>
        <v/>
      </c>
      <c r="Y1891" s="5" t="str">
        <f t="shared" si="80"/>
        <v/>
      </c>
    </row>
    <row r="1892" spans="23:25" x14ac:dyDescent="0.25">
      <c r="W1892" t="str">
        <f t="shared" si="79"/>
        <v/>
      </c>
      <c r="X1892" t="str">
        <f t="shared" si="78"/>
        <v/>
      </c>
      <c r="Y1892" s="5" t="str">
        <f t="shared" si="80"/>
        <v/>
      </c>
    </row>
    <row r="1893" spans="23:25" x14ac:dyDescent="0.25">
      <c r="W1893" t="str">
        <f t="shared" si="79"/>
        <v/>
      </c>
      <c r="X1893" t="str">
        <f t="shared" si="78"/>
        <v/>
      </c>
      <c r="Y1893" s="5" t="str">
        <f t="shared" si="80"/>
        <v/>
      </c>
    </row>
    <row r="1894" spans="23:25" x14ac:dyDescent="0.25">
      <c r="W1894" t="str">
        <f t="shared" si="79"/>
        <v/>
      </c>
      <c r="X1894" t="str">
        <f t="shared" si="78"/>
        <v/>
      </c>
      <c r="Y1894" s="5" t="str">
        <f t="shared" si="80"/>
        <v/>
      </c>
    </row>
    <row r="1895" spans="23:25" x14ac:dyDescent="0.25">
      <c r="W1895" t="str">
        <f t="shared" si="79"/>
        <v/>
      </c>
      <c r="X1895" t="str">
        <f t="shared" si="78"/>
        <v/>
      </c>
      <c r="Y1895" s="5" t="str">
        <f t="shared" si="80"/>
        <v/>
      </c>
    </row>
    <row r="1896" spans="23:25" x14ac:dyDescent="0.25">
      <c r="W1896" t="str">
        <f t="shared" si="79"/>
        <v/>
      </c>
      <c r="X1896" t="str">
        <f t="shared" si="78"/>
        <v/>
      </c>
      <c r="Y1896" s="5" t="str">
        <f t="shared" si="80"/>
        <v/>
      </c>
    </row>
    <row r="1897" spans="23:25" x14ac:dyDescent="0.25">
      <c r="W1897" t="str">
        <f t="shared" si="79"/>
        <v/>
      </c>
      <c r="X1897" t="str">
        <f t="shared" si="78"/>
        <v/>
      </c>
      <c r="Y1897" s="5" t="str">
        <f t="shared" si="80"/>
        <v/>
      </c>
    </row>
    <row r="1898" spans="23:25" x14ac:dyDescent="0.25">
      <c r="W1898" t="str">
        <f t="shared" si="79"/>
        <v/>
      </c>
      <c r="X1898" t="str">
        <f t="shared" si="78"/>
        <v/>
      </c>
      <c r="Y1898" s="5" t="str">
        <f t="shared" si="80"/>
        <v/>
      </c>
    </row>
    <row r="1899" spans="23:25" x14ac:dyDescent="0.25">
      <c r="W1899" t="str">
        <f t="shared" si="79"/>
        <v/>
      </c>
      <c r="X1899" t="str">
        <f t="shared" si="78"/>
        <v/>
      </c>
      <c r="Y1899" s="5" t="str">
        <f t="shared" si="80"/>
        <v/>
      </c>
    </row>
    <row r="1900" spans="23:25" x14ac:dyDescent="0.25">
      <c r="W1900" t="str">
        <f t="shared" si="79"/>
        <v/>
      </c>
      <c r="X1900" t="str">
        <f t="shared" si="78"/>
        <v/>
      </c>
      <c r="Y1900" s="5" t="str">
        <f t="shared" si="80"/>
        <v/>
      </c>
    </row>
    <row r="1901" spans="23:25" x14ac:dyDescent="0.25">
      <c r="W1901" t="str">
        <f t="shared" si="79"/>
        <v/>
      </c>
      <c r="X1901" t="str">
        <f t="shared" si="78"/>
        <v/>
      </c>
      <c r="Y1901" s="5" t="str">
        <f t="shared" si="80"/>
        <v/>
      </c>
    </row>
    <row r="1902" spans="23:25" x14ac:dyDescent="0.25">
      <c r="W1902" t="str">
        <f t="shared" si="79"/>
        <v/>
      </c>
      <c r="X1902" t="str">
        <f t="shared" si="78"/>
        <v/>
      </c>
      <c r="Y1902" s="5" t="str">
        <f t="shared" si="80"/>
        <v/>
      </c>
    </row>
    <row r="1903" spans="23:25" x14ac:dyDescent="0.25">
      <c r="W1903" t="str">
        <f t="shared" si="79"/>
        <v/>
      </c>
      <c r="X1903" t="str">
        <f t="shared" si="78"/>
        <v/>
      </c>
      <c r="Y1903" s="5" t="str">
        <f t="shared" si="80"/>
        <v/>
      </c>
    </row>
    <row r="1904" spans="23:25" x14ac:dyDescent="0.25">
      <c r="W1904" t="str">
        <f t="shared" si="79"/>
        <v/>
      </c>
      <c r="X1904" t="str">
        <f t="shared" si="78"/>
        <v/>
      </c>
      <c r="Y1904" s="5" t="str">
        <f t="shared" si="80"/>
        <v/>
      </c>
    </row>
    <row r="1905" spans="23:25" x14ac:dyDescent="0.25">
      <c r="W1905" t="str">
        <f t="shared" si="79"/>
        <v/>
      </c>
      <c r="X1905" t="str">
        <f t="shared" si="78"/>
        <v/>
      </c>
      <c r="Y1905" s="5" t="str">
        <f t="shared" si="80"/>
        <v/>
      </c>
    </row>
    <row r="1906" spans="23:25" x14ac:dyDescent="0.25">
      <c r="W1906" t="str">
        <f t="shared" si="79"/>
        <v/>
      </c>
      <c r="X1906" t="str">
        <f t="shared" si="78"/>
        <v/>
      </c>
      <c r="Y1906" s="5" t="str">
        <f t="shared" si="80"/>
        <v/>
      </c>
    </row>
    <row r="1907" spans="23:25" x14ac:dyDescent="0.25">
      <c r="W1907" t="str">
        <f t="shared" si="79"/>
        <v/>
      </c>
      <c r="X1907" t="str">
        <f t="shared" si="78"/>
        <v/>
      </c>
      <c r="Y1907" s="5" t="str">
        <f t="shared" si="80"/>
        <v/>
      </c>
    </row>
    <row r="1908" spans="23:25" x14ac:dyDescent="0.25">
      <c r="W1908" t="str">
        <f t="shared" si="79"/>
        <v/>
      </c>
      <c r="X1908" t="str">
        <f t="shared" si="78"/>
        <v/>
      </c>
      <c r="Y1908" s="5" t="str">
        <f t="shared" si="80"/>
        <v/>
      </c>
    </row>
    <row r="1909" spans="23:25" x14ac:dyDescent="0.25">
      <c r="W1909" t="str">
        <f t="shared" si="79"/>
        <v/>
      </c>
      <c r="X1909" t="str">
        <f t="shared" ref="X1909:X1972" si="81">IF(Y1909="","",_xlfn.RANK.EQ(Y1909,$Y$4:$Y$2000,1))</f>
        <v/>
      </c>
      <c r="Y1909" s="5" t="str">
        <f t="shared" si="80"/>
        <v/>
      </c>
    </row>
    <row r="1910" spans="23:25" x14ac:dyDescent="0.25">
      <c r="W1910" t="str">
        <f t="shared" si="79"/>
        <v/>
      </c>
      <c r="X1910" t="str">
        <f t="shared" si="81"/>
        <v/>
      </c>
      <c r="Y1910" s="5" t="str">
        <f t="shared" si="80"/>
        <v/>
      </c>
    </row>
    <row r="1911" spans="23:25" x14ac:dyDescent="0.25">
      <c r="W1911" t="str">
        <f t="shared" si="79"/>
        <v/>
      </c>
      <c r="X1911" t="str">
        <f t="shared" si="81"/>
        <v/>
      </c>
      <c r="Y1911" s="5" t="str">
        <f t="shared" si="80"/>
        <v/>
      </c>
    </row>
    <row r="1912" spans="23:25" x14ac:dyDescent="0.25">
      <c r="W1912" t="str">
        <f t="shared" si="79"/>
        <v/>
      </c>
      <c r="X1912" t="str">
        <f t="shared" si="81"/>
        <v/>
      </c>
      <c r="Y1912" s="5" t="str">
        <f t="shared" si="80"/>
        <v/>
      </c>
    </row>
    <row r="1913" spans="23:25" x14ac:dyDescent="0.25">
      <c r="W1913" t="str">
        <f t="shared" si="79"/>
        <v/>
      </c>
      <c r="X1913" t="str">
        <f t="shared" si="81"/>
        <v/>
      </c>
      <c r="Y1913" s="5" t="str">
        <f t="shared" si="80"/>
        <v/>
      </c>
    </row>
    <row r="1914" spans="23:25" x14ac:dyDescent="0.25">
      <c r="W1914" t="str">
        <f t="shared" si="79"/>
        <v/>
      </c>
      <c r="X1914" t="str">
        <f t="shared" si="81"/>
        <v/>
      </c>
      <c r="Y1914" s="5" t="str">
        <f t="shared" si="80"/>
        <v/>
      </c>
    </row>
    <row r="1915" spans="23:25" x14ac:dyDescent="0.25">
      <c r="W1915" t="str">
        <f t="shared" si="79"/>
        <v/>
      </c>
      <c r="X1915" t="str">
        <f t="shared" si="81"/>
        <v/>
      </c>
      <c r="Y1915" s="5" t="str">
        <f t="shared" si="80"/>
        <v/>
      </c>
    </row>
    <row r="1916" spans="23:25" x14ac:dyDescent="0.25">
      <c r="W1916" t="str">
        <f t="shared" si="79"/>
        <v/>
      </c>
      <c r="X1916" t="str">
        <f t="shared" si="81"/>
        <v/>
      </c>
      <c r="Y1916" s="5" t="str">
        <f t="shared" si="80"/>
        <v/>
      </c>
    </row>
    <row r="1917" spans="23:25" x14ac:dyDescent="0.25">
      <c r="W1917" t="str">
        <f t="shared" si="79"/>
        <v/>
      </c>
      <c r="X1917" t="str">
        <f t="shared" si="81"/>
        <v/>
      </c>
      <c r="Y1917" s="5" t="str">
        <f t="shared" si="80"/>
        <v/>
      </c>
    </row>
    <row r="1918" spans="23:25" x14ac:dyDescent="0.25">
      <c r="W1918" t="str">
        <f t="shared" si="79"/>
        <v/>
      </c>
      <c r="X1918" t="str">
        <f t="shared" si="81"/>
        <v/>
      </c>
      <c r="Y1918" s="5" t="str">
        <f t="shared" si="80"/>
        <v/>
      </c>
    </row>
    <row r="1919" spans="23:25" x14ac:dyDescent="0.25">
      <c r="W1919" t="str">
        <f t="shared" si="79"/>
        <v/>
      </c>
      <c r="X1919" t="str">
        <f t="shared" si="81"/>
        <v/>
      </c>
      <c r="Y1919" s="5" t="str">
        <f t="shared" si="80"/>
        <v/>
      </c>
    </row>
    <row r="1920" spans="23:25" x14ac:dyDescent="0.25">
      <c r="W1920" t="str">
        <f t="shared" si="79"/>
        <v/>
      </c>
      <c r="X1920" t="str">
        <f t="shared" si="81"/>
        <v/>
      </c>
      <c r="Y1920" s="5" t="str">
        <f t="shared" si="80"/>
        <v/>
      </c>
    </row>
    <row r="1921" spans="23:25" x14ac:dyDescent="0.25">
      <c r="W1921" t="str">
        <f t="shared" si="79"/>
        <v/>
      </c>
      <c r="X1921" t="str">
        <f t="shared" si="81"/>
        <v/>
      </c>
      <c r="Y1921" s="5" t="str">
        <f t="shared" si="80"/>
        <v/>
      </c>
    </row>
    <row r="1922" spans="23:25" x14ac:dyDescent="0.25">
      <c r="W1922" t="str">
        <f t="shared" si="79"/>
        <v/>
      </c>
      <c r="X1922" t="str">
        <f t="shared" si="81"/>
        <v/>
      </c>
      <c r="Y1922" s="5" t="str">
        <f t="shared" si="80"/>
        <v/>
      </c>
    </row>
    <row r="1923" spans="23:25" x14ac:dyDescent="0.25">
      <c r="W1923" t="str">
        <f t="shared" si="79"/>
        <v/>
      </c>
      <c r="X1923" t="str">
        <f t="shared" si="81"/>
        <v/>
      </c>
      <c r="Y1923" s="5" t="str">
        <f t="shared" si="80"/>
        <v/>
      </c>
    </row>
    <row r="1924" spans="23:25" x14ac:dyDescent="0.25">
      <c r="W1924" t="str">
        <f t="shared" si="79"/>
        <v/>
      </c>
      <c r="X1924" t="str">
        <f t="shared" si="81"/>
        <v/>
      </c>
      <c r="Y1924" s="5" t="str">
        <f t="shared" si="80"/>
        <v/>
      </c>
    </row>
    <row r="1925" spans="23:25" x14ac:dyDescent="0.25">
      <c r="W1925" t="str">
        <f t="shared" ref="W1925:W1988" si="82">IF(OR(B1925="",ISBLANK(B1925)),"",B1925)</f>
        <v/>
      </c>
      <c r="X1925" t="str">
        <f t="shared" si="81"/>
        <v/>
      </c>
      <c r="Y1925" s="5" t="str">
        <f t="shared" ref="Y1925:Y1988" si="83">IF(OR(C1925+D1925="",ISBLANK(C1925)),"",C1925+D1925)</f>
        <v/>
      </c>
    </row>
    <row r="1926" spans="23:25" x14ac:dyDescent="0.25">
      <c r="W1926" t="str">
        <f t="shared" si="82"/>
        <v/>
      </c>
      <c r="X1926" t="str">
        <f t="shared" si="81"/>
        <v/>
      </c>
      <c r="Y1926" s="5" t="str">
        <f t="shared" si="83"/>
        <v/>
      </c>
    </row>
    <row r="1927" spans="23:25" x14ac:dyDescent="0.25">
      <c r="W1927" t="str">
        <f t="shared" si="82"/>
        <v/>
      </c>
      <c r="X1927" t="str">
        <f t="shared" si="81"/>
        <v/>
      </c>
      <c r="Y1927" s="5" t="str">
        <f t="shared" si="83"/>
        <v/>
      </c>
    </row>
    <row r="1928" spans="23:25" x14ac:dyDescent="0.25">
      <c r="W1928" t="str">
        <f t="shared" si="82"/>
        <v/>
      </c>
      <c r="X1928" t="str">
        <f t="shared" si="81"/>
        <v/>
      </c>
      <c r="Y1928" s="5" t="str">
        <f t="shared" si="83"/>
        <v/>
      </c>
    </row>
    <row r="1929" spans="23:25" x14ac:dyDescent="0.25">
      <c r="W1929" t="str">
        <f t="shared" si="82"/>
        <v/>
      </c>
      <c r="X1929" t="str">
        <f t="shared" si="81"/>
        <v/>
      </c>
      <c r="Y1929" s="5" t="str">
        <f t="shared" si="83"/>
        <v/>
      </c>
    </row>
    <row r="1930" spans="23:25" x14ac:dyDescent="0.25">
      <c r="W1930" t="str">
        <f t="shared" si="82"/>
        <v/>
      </c>
      <c r="X1930" t="str">
        <f t="shared" si="81"/>
        <v/>
      </c>
      <c r="Y1930" s="5" t="str">
        <f t="shared" si="83"/>
        <v/>
      </c>
    </row>
    <row r="1931" spans="23:25" x14ac:dyDescent="0.25">
      <c r="W1931" t="str">
        <f t="shared" si="82"/>
        <v/>
      </c>
      <c r="X1931" t="str">
        <f t="shared" si="81"/>
        <v/>
      </c>
      <c r="Y1931" s="5" t="str">
        <f t="shared" si="83"/>
        <v/>
      </c>
    </row>
    <row r="1932" spans="23:25" x14ac:dyDescent="0.25">
      <c r="W1932" t="str">
        <f t="shared" si="82"/>
        <v/>
      </c>
      <c r="X1932" t="str">
        <f t="shared" si="81"/>
        <v/>
      </c>
      <c r="Y1932" s="5" t="str">
        <f t="shared" si="83"/>
        <v/>
      </c>
    </row>
    <row r="1933" spans="23:25" x14ac:dyDescent="0.25">
      <c r="W1933" t="str">
        <f t="shared" si="82"/>
        <v/>
      </c>
      <c r="X1933" t="str">
        <f t="shared" si="81"/>
        <v/>
      </c>
      <c r="Y1933" s="5" t="str">
        <f t="shared" si="83"/>
        <v/>
      </c>
    </row>
    <row r="1934" spans="23:25" x14ac:dyDescent="0.25">
      <c r="W1934" t="str">
        <f t="shared" si="82"/>
        <v/>
      </c>
      <c r="X1934" t="str">
        <f t="shared" si="81"/>
        <v/>
      </c>
      <c r="Y1934" s="5" t="str">
        <f t="shared" si="83"/>
        <v/>
      </c>
    </row>
    <row r="1935" spans="23:25" x14ac:dyDescent="0.25">
      <c r="W1935" t="str">
        <f t="shared" si="82"/>
        <v/>
      </c>
      <c r="X1935" t="str">
        <f t="shared" si="81"/>
        <v/>
      </c>
      <c r="Y1935" s="5" t="str">
        <f t="shared" si="83"/>
        <v/>
      </c>
    </row>
    <row r="1936" spans="23:25" x14ac:dyDescent="0.25">
      <c r="W1936" t="str">
        <f t="shared" si="82"/>
        <v/>
      </c>
      <c r="X1936" t="str">
        <f t="shared" si="81"/>
        <v/>
      </c>
      <c r="Y1936" s="5" t="str">
        <f t="shared" si="83"/>
        <v/>
      </c>
    </row>
    <row r="1937" spans="23:25" x14ac:dyDescent="0.25">
      <c r="W1937" t="str">
        <f t="shared" si="82"/>
        <v/>
      </c>
      <c r="X1937" t="str">
        <f t="shared" si="81"/>
        <v/>
      </c>
      <c r="Y1937" s="5" t="str">
        <f t="shared" si="83"/>
        <v/>
      </c>
    </row>
    <row r="1938" spans="23:25" x14ac:dyDescent="0.25">
      <c r="W1938" t="str">
        <f t="shared" si="82"/>
        <v/>
      </c>
      <c r="X1938" t="str">
        <f t="shared" si="81"/>
        <v/>
      </c>
      <c r="Y1938" s="5" t="str">
        <f t="shared" si="83"/>
        <v/>
      </c>
    </row>
    <row r="1939" spans="23:25" x14ac:dyDescent="0.25">
      <c r="W1939" t="str">
        <f t="shared" si="82"/>
        <v/>
      </c>
      <c r="X1939" t="str">
        <f t="shared" si="81"/>
        <v/>
      </c>
      <c r="Y1939" s="5" t="str">
        <f t="shared" si="83"/>
        <v/>
      </c>
    </row>
    <row r="1940" spans="23:25" x14ac:dyDescent="0.25">
      <c r="W1940" t="str">
        <f t="shared" si="82"/>
        <v/>
      </c>
      <c r="X1940" t="str">
        <f t="shared" si="81"/>
        <v/>
      </c>
      <c r="Y1940" s="5" t="str">
        <f t="shared" si="83"/>
        <v/>
      </c>
    </row>
    <row r="1941" spans="23:25" x14ac:dyDescent="0.25">
      <c r="W1941" t="str">
        <f t="shared" si="82"/>
        <v/>
      </c>
      <c r="X1941" t="str">
        <f t="shared" si="81"/>
        <v/>
      </c>
      <c r="Y1941" s="5" t="str">
        <f t="shared" si="83"/>
        <v/>
      </c>
    </row>
    <row r="1942" spans="23:25" x14ac:dyDescent="0.25">
      <c r="W1942" t="str">
        <f t="shared" si="82"/>
        <v/>
      </c>
      <c r="X1942" t="str">
        <f t="shared" si="81"/>
        <v/>
      </c>
      <c r="Y1942" s="5" t="str">
        <f t="shared" si="83"/>
        <v/>
      </c>
    </row>
    <row r="1943" spans="23:25" x14ac:dyDescent="0.25">
      <c r="W1943" t="str">
        <f t="shared" si="82"/>
        <v/>
      </c>
      <c r="X1943" t="str">
        <f t="shared" si="81"/>
        <v/>
      </c>
      <c r="Y1943" s="5" t="str">
        <f t="shared" si="83"/>
        <v/>
      </c>
    </row>
    <row r="1944" spans="23:25" x14ac:dyDescent="0.25">
      <c r="W1944" t="str">
        <f t="shared" si="82"/>
        <v/>
      </c>
      <c r="X1944" t="str">
        <f t="shared" si="81"/>
        <v/>
      </c>
      <c r="Y1944" s="5" t="str">
        <f t="shared" si="83"/>
        <v/>
      </c>
    </row>
    <row r="1945" spans="23:25" x14ac:dyDescent="0.25">
      <c r="W1945" t="str">
        <f t="shared" si="82"/>
        <v/>
      </c>
      <c r="X1945" t="str">
        <f t="shared" si="81"/>
        <v/>
      </c>
      <c r="Y1945" s="5" t="str">
        <f t="shared" si="83"/>
        <v/>
      </c>
    </row>
    <row r="1946" spans="23:25" x14ac:dyDescent="0.25">
      <c r="W1946" t="str">
        <f t="shared" si="82"/>
        <v/>
      </c>
      <c r="X1946" t="str">
        <f t="shared" si="81"/>
        <v/>
      </c>
      <c r="Y1946" s="5" t="str">
        <f t="shared" si="83"/>
        <v/>
      </c>
    </row>
    <row r="1947" spans="23:25" x14ac:dyDescent="0.25">
      <c r="W1947" t="str">
        <f t="shared" si="82"/>
        <v/>
      </c>
      <c r="X1947" t="str">
        <f t="shared" si="81"/>
        <v/>
      </c>
      <c r="Y1947" s="5" t="str">
        <f t="shared" si="83"/>
        <v/>
      </c>
    </row>
    <row r="1948" spans="23:25" x14ac:dyDescent="0.25">
      <c r="W1948" t="str">
        <f t="shared" si="82"/>
        <v/>
      </c>
      <c r="X1948" t="str">
        <f t="shared" si="81"/>
        <v/>
      </c>
      <c r="Y1948" s="5" t="str">
        <f t="shared" si="83"/>
        <v/>
      </c>
    </row>
    <row r="1949" spans="23:25" x14ac:dyDescent="0.25">
      <c r="W1949" t="str">
        <f t="shared" si="82"/>
        <v/>
      </c>
      <c r="X1949" t="str">
        <f t="shared" si="81"/>
        <v/>
      </c>
      <c r="Y1949" s="5" t="str">
        <f t="shared" si="83"/>
        <v/>
      </c>
    </row>
    <row r="1950" spans="23:25" x14ac:dyDescent="0.25">
      <c r="W1950" t="str">
        <f t="shared" si="82"/>
        <v/>
      </c>
      <c r="X1950" t="str">
        <f t="shared" si="81"/>
        <v/>
      </c>
      <c r="Y1950" s="5" t="str">
        <f t="shared" si="83"/>
        <v/>
      </c>
    </row>
    <row r="1951" spans="23:25" x14ac:dyDescent="0.25">
      <c r="W1951" t="str">
        <f t="shared" si="82"/>
        <v/>
      </c>
      <c r="X1951" t="str">
        <f t="shared" si="81"/>
        <v/>
      </c>
      <c r="Y1951" s="5" t="str">
        <f t="shared" si="83"/>
        <v/>
      </c>
    </row>
    <row r="1952" spans="23:25" x14ac:dyDescent="0.25">
      <c r="W1952" t="str">
        <f t="shared" si="82"/>
        <v/>
      </c>
      <c r="X1952" t="str">
        <f t="shared" si="81"/>
        <v/>
      </c>
      <c r="Y1952" s="5" t="str">
        <f t="shared" si="83"/>
        <v/>
      </c>
    </row>
    <row r="1953" spans="23:25" x14ac:dyDescent="0.25">
      <c r="W1953" t="str">
        <f t="shared" si="82"/>
        <v/>
      </c>
      <c r="X1953" t="str">
        <f t="shared" si="81"/>
        <v/>
      </c>
      <c r="Y1953" s="5" t="str">
        <f t="shared" si="83"/>
        <v/>
      </c>
    </row>
    <row r="1954" spans="23:25" x14ac:dyDescent="0.25">
      <c r="W1954" t="str">
        <f t="shared" si="82"/>
        <v/>
      </c>
      <c r="X1954" t="str">
        <f t="shared" si="81"/>
        <v/>
      </c>
      <c r="Y1954" s="5" t="str">
        <f t="shared" si="83"/>
        <v/>
      </c>
    </row>
    <row r="1955" spans="23:25" x14ac:dyDescent="0.25">
      <c r="W1955" t="str">
        <f t="shared" si="82"/>
        <v/>
      </c>
      <c r="X1955" t="str">
        <f t="shared" si="81"/>
        <v/>
      </c>
      <c r="Y1955" s="5" t="str">
        <f t="shared" si="83"/>
        <v/>
      </c>
    </row>
    <row r="1956" spans="23:25" x14ac:dyDescent="0.25">
      <c r="W1956" t="str">
        <f t="shared" si="82"/>
        <v/>
      </c>
      <c r="X1956" t="str">
        <f t="shared" si="81"/>
        <v/>
      </c>
      <c r="Y1956" s="5" t="str">
        <f t="shared" si="83"/>
        <v/>
      </c>
    </row>
    <row r="1957" spans="23:25" x14ac:dyDescent="0.25">
      <c r="W1957" t="str">
        <f t="shared" si="82"/>
        <v/>
      </c>
      <c r="X1957" t="str">
        <f t="shared" si="81"/>
        <v/>
      </c>
      <c r="Y1957" s="5" t="str">
        <f t="shared" si="83"/>
        <v/>
      </c>
    </row>
    <row r="1958" spans="23:25" x14ac:dyDescent="0.25">
      <c r="W1958" t="str">
        <f t="shared" si="82"/>
        <v/>
      </c>
      <c r="X1958" t="str">
        <f t="shared" si="81"/>
        <v/>
      </c>
      <c r="Y1958" s="5" t="str">
        <f t="shared" si="83"/>
        <v/>
      </c>
    </row>
    <row r="1959" spans="23:25" x14ac:dyDescent="0.25">
      <c r="W1959" t="str">
        <f t="shared" si="82"/>
        <v/>
      </c>
      <c r="X1959" t="str">
        <f t="shared" si="81"/>
        <v/>
      </c>
      <c r="Y1959" s="5" t="str">
        <f t="shared" si="83"/>
        <v/>
      </c>
    </row>
    <row r="1960" spans="23:25" x14ac:dyDescent="0.25">
      <c r="W1960" t="str">
        <f t="shared" si="82"/>
        <v/>
      </c>
      <c r="X1960" t="str">
        <f t="shared" si="81"/>
        <v/>
      </c>
      <c r="Y1960" s="5" t="str">
        <f t="shared" si="83"/>
        <v/>
      </c>
    </row>
    <row r="1961" spans="23:25" x14ac:dyDescent="0.25">
      <c r="W1961" t="str">
        <f t="shared" si="82"/>
        <v/>
      </c>
      <c r="X1961" t="str">
        <f t="shared" si="81"/>
        <v/>
      </c>
      <c r="Y1961" s="5" t="str">
        <f t="shared" si="83"/>
        <v/>
      </c>
    </row>
    <row r="1962" spans="23:25" x14ac:dyDescent="0.25">
      <c r="W1962" t="str">
        <f t="shared" si="82"/>
        <v/>
      </c>
      <c r="X1962" t="str">
        <f t="shared" si="81"/>
        <v/>
      </c>
      <c r="Y1962" s="5" t="str">
        <f t="shared" si="83"/>
        <v/>
      </c>
    </row>
    <row r="1963" spans="23:25" x14ac:dyDescent="0.25">
      <c r="W1963" t="str">
        <f t="shared" si="82"/>
        <v/>
      </c>
      <c r="X1963" t="str">
        <f t="shared" si="81"/>
        <v/>
      </c>
      <c r="Y1963" s="5" t="str">
        <f t="shared" si="83"/>
        <v/>
      </c>
    </row>
    <row r="1964" spans="23:25" x14ac:dyDescent="0.25">
      <c r="W1964" t="str">
        <f t="shared" si="82"/>
        <v/>
      </c>
      <c r="X1964" t="str">
        <f t="shared" si="81"/>
        <v/>
      </c>
      <c r="Y1964" s="5" t="str">
        <f t="shared" si="83"/>
        <v/>
      </c>
    </row>
    <row r="1965" spans="23:25" x14ac:dyDescent="0.25">
      <c r="W1965" t="str">
        <f t="shared" si="82"/>
        <v/>
      </c>
      <c r="X1965" t="str">
        <f t="shared" si="81"/>
        <v/>
      </c>
      <c r="Y1965" s="5" t="str">
        <f t="shared" si="83"/>
        <v/>
      </c>
    </row>
    <row r="1966" spans="23:25" x14ac:dyDescent="0.25">
      <c r="W1966" t="str">
        <f t="shared" si="82"/>
        <v/>
      </c>
      <c r="X1966" t="str">
        <f t="shared" si="81"/>
        <v/>
      </c>
      <c r="Y1966" s="5" t="str">
        <f t="shared" si="83"/>
        <v/>
      </c>
    </row>
    <row r="1967" spans="23:25" x14ac:dyDescent="0.25">
      <c r="W1967" t="str">
        <f t="shared" si="82"/>
        <v/>
      </c>
      <c r="X1967" t="str">
        <f t="shared" si="81"/>
        <v/>
      </c>
      <c r="Y1967" s="5" t="str">
        <f t="shared" si="83"/>
        <v/>
      </c>
    </row>
    <row r="1968" spans="23:25" x14ac:dyDescent="0.25">
      <c r="W1968" t="str">
        <f t="shared" si="82"/>
        <v/>
      </c>
      <c r="X1968" t="str">
        <f t="shared" si="81"/>
        <v/>
      </c>
      <c r="Y1968" s="5" t="str">
        <f t="shared" si="83"/>
        <v/>
      </c>
    </row>
    <row r="1969" spans="23:25" x14ac:dyDescent="0.25">
      <c r="W1969" t="str">
        <f t="shared" si="82"/>
        <v/>
      </c>
      <c r="X1969" t="str">
        <f t="shared" si="81"/>
        <v/>
      </c>
      <c r="Y1969" s="5" t="str">
        <f t="shared" si="83"/>
        <v/>
      </c>
    </row>
    <row r="1970" spans="23:25" x14ac:dyDescent="0.25">
      <c r="W1970" t="str">
        <f t="shared" si="82"/>
        <v/>
      </c>
      <c r="X1970" t="str">
        <f t="shared" si="81"/>
        <v/>
      </c>
      <c r="Y1970" s="5" t="str">
        <f t="shared" si="83"/>
        <v/>
      </c>
    </row>
    <row r="1971" spans="23:25" x14ac:dyDescent="0.25">
      <c r="W1971" t="str">
        <f t="shared" si="82"/>
        <v/>
      </c>
      <c r="X1971" t="str">
        <f t="shared" si="81"/>
        <v/>
      </c>
      <c r="Y1971" s="5" t="str">
        <f t="shared" si="83"/>
        <v/>
      </c>
    </row>
    <row r="1972" spans="23:25" x14ac:dyDescent="0.25">
      <c r="W1972" t="str">
        <f t="shared" si="82"/>
        <v/>
      </c>
      <c r="X1972" t="str">
        <f t="shared" si="81"/>
        <v/>
      </c>
      <c r="Y1972" s="5" t="str">
        <f t="shared" si="83"/>
        <v/>
      </c>
    </row>
    <row r="1973" spans="23:25" x14ac:dyDescent="0.25">
      <c r="W1973" t="str">
        <f t="shared" si="82"/>
        <v/>
      </c>
      <c r="X1973" t="str">
        <f t="shared" ref="X1973:X2000" si="84">IF(Y1973="","",_xlfn.RANK.EQ(Y1973,$Y$4:$Y$2000,1))</f>
        <v/>
      </c>
      <c r="Y1973" s="5" t="str">
        <f t="shared" si="83"/>
        <v/>
      </c>
    </row>
    <row r="1974" spans="23:25" x14ac:dyDescent="0.25">
      <c r="W1974" t="str">
        <f t="shared" si="82"/>
        <v/>
      </c>
      <c r="X1974" t="str">
        <f t="shared" si="84"/>
        <v/>
      </c>
      <c r="Y1974" s="5" t="str">
        <f t="shared" si="83"/>
        <v/>
      </c>
    </row>
    <row r="1975" spans="23:25" x14ac:dyDescent="0.25">
      <c r="W1975" t="str">
        <f t="shared" si="82"/>
        <v/>
      </c>
      <c r="X1975" t="str">
        <f t="shared" si="84"/>
        <v/>
      </c>
      <c r="Y1975" s="5" t="str">
        <f t="shared" si="83"/>
        <v/>
      </c>
    </row>
    <row r="1976" spans="23:25" x14ac:dyDescent="0.25">
      <c r="W1976" t="str">
        <f t="shared" si="82"/>
        <v/>
      </c>
      <c r="X1976" t="str">
        <f t="shared" si="84"/>
        <v/>
      </c>
      <c r="Y1976" s="5" t="str">
        <f t="shared" si="83"/>
        <v/>
      </c>
    </row>
    <row r="1977" spans="23:25" x14ac:dyDescent="0.25">
      <c r="W1977" t="str">
        <f t="shared" si="82"/>
        <v/>
      </c>
      <c r="X1977" t="str">
        <f t="shared" si="84"/>
        <v/>
      </c>
      <c r="Y1977" s="5" t="str">
        <f t="shared" si="83"/>
        <v/>
      </c>
    </row>
    <row r="1978" spans="23:25" x14ac:dyDescent="0.25">
      <c r="W1978" t="str">
        <f t="shared" si="82"/>
        <v/>
      </c>
      <c r="X1978" t="str">
        <f t="shared" si="84"/>
        <v/>
      </c>
      <c r="Y1978" s="5" t="str">
        <f t="shared" si="83"/>
        <v/>
      </c>
    </row>
    <row r="1979" spans="23:25" x14ac:dyDescent="0.25">
      <c r="W1979" t="str">
        <f t="shared" si="82"/>
        <v/>
      </c>
      <c r="X1979" t="str">
        <f t="shared" si="84"/>
        <v/>
      </c>
      <c r="Y1979" s="5" t="str">
        <f t="shared" si="83"/>
        <v/>
      </c>
    </row>
    <row r="1980" spans="23:25" x14ac:dyDescent="0.25">
      <c r="W1980" t="str">
        <f t="shared" si="82"/>
        <v/>
      </c>
      <c r="X1980" t="str">
        <f t="shared" si="84"/>
        <v/>
      </c>
      <c r="Y1980" s="5" t="str">
        <f t="shared" si="83"/>
        <v/>
      </c>
    </row>
    <row r="1981" spans="23:25" x14ac:dyDescent="0.25">
      <c r="W1981" t="str">
        <f t="shared" si="82"/>
        <v/>
      </c>
      <c r="X1981" t="str">
        <f t="shared" si="84"/>
        <v/>
      </c>
      <c r="Y1981" s="5" t="str">
        <f t="shared" si="83"/>
        <v/>
      </c>
    </row>
    <row r="1982" spans="23:25" x14ac:dyDescent="0.25">
      <c r="W1982" t="str">
        <f t="shared" si="82"/>
        <v/>
      </c>
      <c r="X1982" t="str">
        <f t="shared" si="84"/>
        <v/>
      </c>
      <c r="Y1982" s="5" t="str">
        <f t="shared" si="83"/>
        <v/>
      </c>
    </row>
    <row r="1983" spans="23:25" x14ac:dyDescent="0.25">
      <c r="W1983" t="str">
        <f t="shared" si="82"/>
        <v/>
      </c>
      <c r="X1983" t="str">
        <f t="shared" si="84"/>
        <v/>
      </c>
      <c r="Y1983" s="5" t="str">
        <f t="shared" si="83"/>
        <v/>
      </c>
    </row>
    <row r="1984" spans="23:25" x14ac:dyDescent="0.25">
      <c r="W1984" t="str">
        <f t="shared" si="82"/>
        <v/>
      </c>
      <c r="X1984" t="str">
        <f t="shared" si="84"/>
        <v/>
      </c>
      <c r="Y1984" s="5" t="str">
        <f t="shared" si="83"/>
        <v/>
      </c>
    </row>
    <row r="1985" spans="23:25" x14ac:dyDescent="0.25">
      <c r="W1985" t="str">
        <f t="shared" si="82"/>
        <v/>
      </c>
      <c r="X1985" t="str">
        <f t="shared" si="84"/>
        <v/>
      </c>
      <c r="Y1985" s="5" t="str">
        <f t="shared" si="83"/>
        <v/>
      </c>
    </row>
    <row r="1986" spans="23:25" x14ac:dyDescent="0.25">
      <c r="W1986" t="str">
        <f t="shared" si="82"/>
        <v/>
      </c>
      <c r="X1986" t="str">
        <f t="shared" si="84"/>
        <v/>
      </c>
      <c r="Y1986" s="5" t="str">
        <f t="shared" si="83"/>
        <v/>
      </c>
    </row>
    <row r="1987" spans="23:25" x14ac:dyDescent="0.25">
      <c r="W1987" t="str">
        <f t="shared" si="82"/>
        <v/>
      </c>
      <c r="X1987" t="str">
        <f t="shared" si="84"/>
        <v/>
      </c>
      <c r="Y1987" s="5" t="str">
        <f t="shared" si="83"/>
        <v/>
      </c>
    </row>
    <row r="1988" spans="23:25" x14ac:dyDescent="0.25">
      <c r="W1988" t="str">
        <f t="shared" si="82"/>
        <v/>
      </c>
      <c r="X1988" t="str">
        <f t="shared" si="84"/>
        <v/>
      </c>
      <c r="Y1988" s="5" t="str">
        <f t="shared" si="83"/>
        <v/>
      </c>
    </row>
    <row r="1989" spans="23:25" x14ac:dyDescent="0.25">
      <c r="W1989" t="str">
        <f t="shared" ref="W1989:W2000" si="85">IF(OR(B1989="",ISBLANK(B1989)),"",B1989)</f>
        <v/>
      </c>
      <c r="X1989" t="str">
        <f t="shared" si="84"/>
        <v/>
      </c>
      <c r="Y1989" s="5" t="str">
        <f t="shared" ref="Y1989:Y2000" si="86">IF(OR(C1989+D1989="",ISBLANK(C1989)),"",C1989+D1989)</f>
        <v/>
      </c>
    </row>
    <row r="1990" spans="23:25" x14ac:dyDescent="0.25">
      <c r="W1990" t="str">
        <f t="shared" si="85"/>
        <v/>
      </c>
      <c r="X1990" t="str">
        <f t="shared" si="84"/>
        <v/>
      </c>
      <c r="Y1990" s="5" t="str">
        <f t="shared" si="86"/>
        <v/>
      </c>
    </row>
    <row r="1991" spans="23:25" x14ac:dyDescent="0.25">
      <c r="W1991" t="str">
        <f t="shared" si="85"/>
        <v/>
      </c>
      <c r="X1991" t="str">
        <f t="shared" si="84"/>
        <v/>
      </c>
      <c r="Y1991" s="5" t="str">
        <f t="shared" si="86"/>
        <v/>
      </c>
    </row>
    <row r="1992" spans="23:25" x14ac:dyDescent="0.25">
      <c r="W1992" t="str">
        <f t="shared" si="85"/>
        <v/>
      </c>
      <c r="X1992" t="str">
        <f t="shared" si="84"/>
        <v/>
      </c>
      <c r="Y1992" s="5" t="str">
        <f t="shared" si="86"/>
        <v/>
      </c>
    </row>
    <row r="1993" spans="23:25" x14ac:dyDescent="0.25">
      <c r="W1993" t="str">
        <f t="shared" si="85"/>
        <v/>
      </c>
      <c r="X1993" t="str">
        <f t="shared" si="84"/>
        <v/>
      </c>
      <c r="Y1993" s="5" t="str">
        <f t="shared" si="86"/>
        <v/>
      </c>
    </row>
    <row r="1994" spans="23:25" x14ac:dyDescent="0.25">
      <c r="W1994" t="str">
        <f t="shared" si="85"/>
        <v/>
      </c>
      <c r="X1994" t="str">
        <f t="shared" si="84"/>
        <v/>
      </c>
      <c r="Y1994" s="5" t="str">
        <f t="shared" si="86"/>
        <v/>
      </c>
    </row>
    <row r="1995" spans="23:25" x14ac:dyDescent="0.25">
      <c r="W1995" t="str">
        <f t="shared" si="85"/>
        <v/>
      </c>
      <c r="X1995" t="str">
        <f t="shared" si="84"/>
        <v/>
      </c>
      <c r="Y1995" s="5" t="str">
        <f t="shared" si="86"/>
        <v/>
      </c>
    </row>
    <row r="1996" spans="23:25" x14ac:dyDescent="0.25">
      <c r="W1996" t="str">
        <f t="shared" si="85"/>
        <v/>
      </c>
      <c r="X1996" t="str">
        <f t="shared" si="84"/>
        <v/>
      </c>
      <c r="Y1996" s="5" t="str">
        <f t="shared" si="86"/>
        <v/>
      </c>
    </row>
    <row r="1997" spans="23:25" x14ac:dyDescent="0.25">
      <c r="W1997" t="str">
        <f t="shared" si="85"/>
        <v/>
      </c>
      <c r="X1997" t="str">
        <f t="shared" si="84"/>
        <v/>
      </c>
      <c r="Y1997" s="5" t="str">
        <f t="shared" si="86"/>
        <v/>
      </c>
    </row>
    <row r="1998" spans="23:25" x14ac:dyDescent="0.25">
      <c r="W1998" t="str">
        <f t="shared" si="85"/>
        <v/>
      </c>
      <c r="X1998" t="str">
        <f t="shared" si="84"/>
        <v/>
      </c>
      <c r="Y1998" s="5" t="str">
        <f t="shared" si="86"/>
        <v/>
      </c>
    </row>
    <row r="1999" spans="23:25" x14ac:dyDescent="0.25">
      <c r="W1999" t="str">
        <f t="shared" si="85"/>
        <v/>
      </c>
      <c r="X1999" t="str">
        <f t="shared" si="84"/>
        <v/>
      </c>
      <c r="Y1999" s="5" t="str">
        <f t="shared" si="86"/>
        <v/>
      </c>
    </row>
    <row r="2000" spans="23:25" x14ac:dyDescent="0.25">
      <c r="W2000" t="str">
        <f t="shared" si="85"/>
        <v/>
      </c>
      <c r="X2000" t="str">
        <f t="shared" si="84"/>
        <v/>
      </c>
      <c r="Y2000" s="5" t="str">
        <f t="shared" si="86"/>
        <v/>
      </c>
    </row>
  </sheetData>
  <conditionalFormatting sqref="X3:X1048576 X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3:W1048576 W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4:E439">
    <cfRule type="cellIs" dxfId="1" priority="2" operator="between">
      <formula>0.1</formula>
      <formula>25</formula>
    </cfRule>
  </conditionalFormatting>
  <conditionalFormatting sqref="F4:F39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69" fitToHeight="0" orientation="landscape" r:id="rId1"/>
  <legacy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M1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E0F4-B39B-4BA8-8432-90BAB7EDB262}">
  <sheetPr>
    <pageSetUpPr fitToPage="1"/>
  </sheetPr>
  <dimension ref="A1:Z1998"/>
  <sheetViews>
    <sheetView tabSelected="1" topLeftCell="A2" zoomScale="90" zoomScaleNormal="90" workbookViewId="0">
      <selection activeCell="H22" sqref="H22"/>
    </sheetView>
  </sheetViews>
  <sheetFormatPr defaultRowHeight="15" x14ac:dyDescent="0.25"/>
  <cols>
    <col min="2" max="2" width="13.7109375" bestFit="1" customWidth="1"/>
    <col min="3" max="3" width="10.5703125" style="3" bestFit="1" customWidth="1"/>
    <col min="4" max="4" width="8.85546875" style="4"/>
    <col min="14" max="14" width="9.85546875" bestFit="1" customWidth="1"/>
    <col min="15" max="15" width="10" bestFit="1" customWidth="1"/>
    <col min="16" max="16" width="13.28515625" bestFit="1" customWidth="1"/>
    <col min="17" max="17" width="13.140625" bestFit="1" customWidth="1"/>
    <col min="25" max="25" width="15.28515625" customWidth="1"/>
  </cols>
  <sheetData>
    <row r="1" spans="1:26" x14ac:dyDescent="0.25">
      <c r="C1"/>
      <c r="D1"/>
      <c r="T1">
        <f>1048576-3-(COUNTIF(T4:T1048576,"")+COUNTIF(T4:T104855," "))</f>
        <v>139</v>
      </c>
    </row>
    <row r="2" spans="1:26" x14ac:dyDescent="0.25">
      <c r="A2" s="2"/>
      <c r="B2" s="2" t="s">
        <v>6</v>
      </c>
      <c r="C2" s="2"/>
      <c r="D2" s="2"/>
      <c r="E2" s="2" t="s">
        <v>34</v>
      </c>
      <c r="F2" s="2" t="s">
        <v>33</v>
      </c>
      <c r="G2" s="2" t="s">
        <v>4</v>
      </c>
      <c r="H2" s="2" t="s">
        <v>4</v>
      </c>
      <c r="I2" s="2"/>
      <c r="J2" s="2"/>
      <c r="K2" s="2" t="s">
        <v>4</v>
      </c>
      <c r="L2" s="2" t="s">
        <v>4</v>
      </c>
      <c r="M2" s="2"/>
      <c r="N2" s="2" t="s">
        <v>5</v>
      </c>
      <c r="O2" s="2"/>
      <c r="P2" s="2"/>
      <c r="Q2" s="2"/>
      <c r="R2" s="2"/>
      <c r="S2" s="2"/>
      <c r="T2" s="2"/>
      <c r="U2" s="2"/>
    </row>
    <row r="3" spans="1:26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0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19</v>
      </c>
      <c r="N3" t="s">
        <v>20</v>
      </c>
      <c r="O3" t="s">
        <v>21</v>
      </c>
      <c r="P3" t="s">
        <v>22</v>
      </c>
      <c r="Q3" t="s">
        <v>23</v>
      </c>
      <c r="R3" t="s">
        <v>24</v>
      </c>
      <c r="S3" t="s">
        <v>25</v>
      </c>
      <c r="T3" t="s">
        <v>26</v>
      </c>
      <c r="U3" t="s">
        <v>27</v>
      </c>
      <c r="V3" t="s">
        <v>28</v>
      </c>
      <c r="W3" t="s">
        <v>29</v>
      </c>
      <c r="X3" t="s">
        <v>30</v>
      </c>
      <c r="Y3" t="s">
        <v>31</v>
      </c>
      <c r="Z3" t="s">
        <v>32</v>
      </c>
    </row>
    <row r="4" spans="1:26" x14ac:dyDescent="0.25">
      <c r="A4" t="s">
        <v>55</v>
      </c>
      <c r="B4" t="s">
        <v>68</v>
      </c>
      <c r="C4" t="s">
        <v>56</v>
      </c>
      <c r="D4" t="s">
        <v>33</v>
      </c>
      <c r="E4">
        <v>0.14000000000000001</v>
      </c>
      <c r="F4">
        <v>-0.67</v>
      </c>
      <c r="G4">
        <v>-76.239999999999995</v>
      </c>
      <c r="H4">
        <v>41.3</v>
      </c>
      <c r="I4" t="s">
        <v>57</v>
      </c>
      <c r="K4">
        <v>-13.827</v>
      </c>
      <c r="L4">
        <v>131.82730000000001</v>
      </c>
      <c r="M4" t="s">
        <v>58</v>
      </c>
      <c r="N4">
        <v>142.94</v>
      </c>
      <c r="O4">
        <v>185.52</v>
      </c>
      <c r="P4">
        <v>43.85</v>
      </c>
      <c r="Q4">
        <v>42.39</v>
      </c>
      <c r="R4" t="s">
        <v>57</v>
      </c>
      <c r="S4" t="s">
        <v>57</v>
      </c>
      <c r="T4" t="s">
        <v>59</v>
      </c>
      <c r="U4" t="s">
        <v>207</v>
      </c>
      <c r="V4" t="s">
        <v>60</v>
      </c>
      <c r="W4" t="s">
        <v>61</v>
      </c>
      <c r="X4" t="s">
        <v>62</v>
      </c>
      <c r="Y4" t="s">
        <v>63</v>
      </c>
      <c r="Z4" t="s">
        <v>64</v>
      </c>
    </row>
    <row r="5" spans="1:26" x14ac:dyDescent="0.25">
      <c r="A5" t="s">
        <v>55</v>
      </c>
      <c r="B5" t="s">
        <v>68</v>
      </c>
      <c r="C5" t="s">
        <v>56</v>
      </c>
      <c r="D5" t="s">
        <v>33</v>
      </c>
      <c r="E5">
        <v>22.05</v>
      </c>
      <c r="F5">
        <v>0</v>
      </c>
      <c r="G5">
        <v>-76.25</v>
      </c>
      <c r="H5">
        <v>41.34</v>
      </c>
      <c r="I5" t="s">
        <v>57</v>
      </c>
      <c r="K5">
        <v>-13.827</v>
      </c>
      <c r="L5">
        <v>131.82730000000001</v>
      </c>
      <c r="M5" t="s">
        <v>58</v>
      </c>
      <c r="N5">
        <v>143.16999999999999</v>
      </c>
      <c r="O5">
        <v>185.79</v>
      </c>
      <c r="P5">
        <v>43.88</v>
      </c>
      <c r="Q5">
        <v>42.42</v>
      </c>
      <c r="R5" t="s">
        <v>57</v>
      </c>
      <c r="S5" t="s">
        <v>57</v>
      </c>
      <c r="T5" t="s">
        <v>59</v>
      </c>
      <c r="U5" t="s">
        <v>208</v>
      </c>
      <c r="V5" t="s">
        <v>60</v>
      </c>
      <c r="W5" t="s">
        <v>61</v>
      </c>
      <c r="X5" t="s">
        <v>62</v>
      </c>
      <c r="Y5" t="s">
        <v>63</v>
      </c>
      <c r="Z5" t="s">
        <v>64</v>
      </c>
    </row>
    <row r="6" spans="1:26" x14ac:dyDescent="0.25">
      <c r="A6" t="s">
        <v>55</v>
      </c>
      <c r="B6" t="s">
        <v>68</v>
      </c>
      <c r="C6" t="s">
        <v>56</v>
      </c>
      <c r="D6" t="s">
        <v>33</v>
      </c>
      <c r="E6">
        <v>25.79</v>
      </c>
      <c r="F6">
        <v>5</v>
      </c>
      <c r="G6">
        <v>-76.22</v>
      </c>
      <c r="H6">
        <v>41.06</v>
      </c>
      <c r="I6" t="s">
        <v>57</v>
      </c>
      <c r="K6">
        <v>-13.827</v>
      </c>
      <c r="L6">
        <v>131.82730000000001</v>
      </c>
      <c r="M6" t="s">
        <v>58</v>
      </c>
      <c r="N6">
        <v>195.05</v>
      </c>
      <c r="O6">
        <v>237.39</v>
      </c>
      <c r="P6">
        <v>43.94</v>
      </c>
      <c r="Q6">
        <v>42.49</v>
      </c>
      <c r="R6" t="s">
        <v>57</v>
      </c>
      <c r="S6" t="s">
        <v>57</v>
      </c>
      <c r="T6" t="s">
        <v>59</v>
      </c>
      <c r="U6" t="s">
        <v>209</v>
      </c>
      <c r="V6" t="s">
        <v>60</v>
      </c>
      <c r="W6" t="s">
        <v>61</v>
      </c>
      <c r="X6" t="s">
        <v>62</v>
      </c>
      <c r="Y6" t="s">
        <v>63</v>
      </c>
      <c r="Z6" t="s">
        <v>64</v>
      </c>
    </row>
    <row r="7" spans="1:26" x14ac:dyDescent="0.25">
      <c r="A7" t="s">
        <v>55</v>
      </c>
      <c r="B7" t="s">
        <v>68</v>
      </c>
      <c r="C7" t="s">
        <v>56</v>
      </c>
      <c r="D7" t="s">
        <v>33</v>
      </c>
      <c r="E7">
        <v>24.13</v>
      </c>
      <c r="F7">
        <v>10</v>
      </c>
      <c r="G7">
        <v>-76.12</v>
      </c>
      <c r="H7">
        <v>40.57</v>
      </c>
      <c r="I7" t="s">
        <v>57</v>
      </c>
      <c r="K7">
        <v>-13.827</v>
      </c>
      <c r="L7">
        <v>131.82730000000001</v>
      </c>
      <c r="M7" t="s">
        <v>58</v>
      </c>
      <c r="N7">
        <v>242.17</v>
      </c>
      <c r="O7">
        <v>284.02</v>
      </c>
      <c r="P7">
        <v>43.98</v>
      </c>
      <c r="Q7">
        <v>42.53</v>
      </c>
      <c r="R7" t="s">
        <v>57</v>
      </c>
      <c r="S7" t="s">
        <v>57</v>
      </c>
      <c r="T7" t="s">
        <v>59</v>
      </c>
      <c r="U7" t="s">
        <v>210</v>
      </c>
      <c r="V7" t="s">
        <v>60</v>
      </c>
      <c r="W7" t="s">
        <v>61</v>
      </c>
      <c r="X7" t="s">
        <v>62</v>
      </c>
      <c r="Y7" t="s">
        <v>63</v>
      </c>
      <c r="Z7" t="s">
        <v>64</v>
      </c>
    </row>
    <row r="8" spans="1:26" x14ac:dyDescent="0.25">
      <c r="A8" t="s">
        <v>55</v>
      </c>
      <c r="B8" t="s">
        <v>68</v>
      </c>
      <c r="C8" t="s">
        <v>56</v>
      </c>
      <c r="D8" t="s">
        <v>33</v>
      </c>
      <c r="E8">
        <v>27.87</v>
      </c>
      <c r="F8">
        <v>15</v>
      </c>
      <c r="G8">
        <v>-76.08</v>
      </c>
      <c r="H8">
        <v>40.53</v>
      </c>
      <c r="I8" t="s">
        <v>57</v>
      </c>
      <c r="K8">
        <v>-13.827</v>
      </c>
      <c r="L8">
        <v>131.82730000000001</v>
      </c>
      <c r="M8" t="s">
        <v>58</v>
      </c>
      <c r="N8">
        <v>267.20999999999998</v>
      </c>
      <c r="O8">
        <v>309.02</v>
      </c>
      <c r="P8">
        <v>44.03</v>
      </c>
      <c r="Q8">
        <v>42.58</v>
      </c>
      <c r="R8" t="s">
        <v>57</v>
      </c>
      <c r="S8" t="s">
        <v>57</v>
      </c>
      <c r="T8" t="s">
        <v>59</v>
      </c>
      <c r="U8" t="s">
        <v>211</v>
      </c>
      <c r="V8" t="s">
        <v>60</v>
      </c>
      <c r="W8" t="s">
        <v>61</v>
      </c>
      <c r="X8" t="s">
        <v>62</v>
      </c>
      <c r="Y8" t="s">
        <v>63</v>
      </c>
      <c r="Z8" t="s">
        <v>64</v>
      </c>
    </row>
    <row r="9" spans="1:26" x14ac:dyDescent="0.25">
      <c r="A9" t="s">
        <v>55</v>
      </c>
      <c r="B9" t="s">
        <v>68</v>
      </c>
      <c r="C9" t="s">
        <v>56</v>
      </c>
      <c r="D9" t="s">
        <v>33</v>
      </c>
      <c r="E9">
        <v>22.43</v>
      </c>
      <c r="F9">
        <v>20</v>
      </c>
      <c r="G9">
        <v>-75.989999999999995</v>
      </c>
      <c r="H9">
        <v>40.36</v>
      </c>
      <c r="I9" t="s">
        <v>57</v>
      </c>
      <c r="K9">
        <v>-13.827</v>
      </c>
      <c r="L9">
        <v>131.82730000000001</v>
      </c>
      <c r="M9" t="s">
        <v>58</v>
      </c>
      <c r="N9">
        <v>277.79000000000002</v>
      </c>
      <c r="O9">
        <v>319.43</v>
      </c>
      <c r="P9">
        <v>44.08</v>
      </c>
      <c r="Q9">
        <v>42.63</v>
      </c>
      <c r="R9" t="s">
        <v>57</v>
      </c>
      <c r="S9" t="s">
        <v>57</v>
      </c>
      <c r="T9" t="s">
        <v>59</v>
      </c>
      <c r="U9" t="s">
        <v>212</v>
      </c>
      <c r="V9" t="s">
        <v>60</v>
      </c>
      <c r="W9" t="s">
        <v>61</v>
      </c>
      <c r="X9" t="s">
        <v>62</v>
      </c>
      <c r="Y9" t="s">
        <v>63</v>
      </c>
      <c r="Z9" t="s">
        <v>64</v>
      </c>
    </row>
    <row r="10" spans="1:26" x14ac:dyDescent="0.25">
      <c r="A10" t="s">
        <v>55</v>
      </c>
      <c r="B10" t="s">
        <v>68</v>
      </c>
      <c r="C10" t="s">
        <v>56</v>
      </c>
      <c r="D10" t="s">
        <v>33</v>
      </c>
      <c r="E10">
        <v>18.78</v>
      </c>
      <c r="F10">
        <v>25</v>
      </c>
      <c r="G10">
        <v>-76</v>
      </c>
      <c r="H10">
        <v>40.200000000000003</v>
      </c>
      <c r="I10" t="s">
        <v>57</v>
      </c>
      <c r="K10">
        <v>-13.827</v>
      </c>
      <c r="L10">
        <v>131.82730000000001</v>
      </c>
      <c r="M10" t="s">
        <v>58</v>
      </c>
      <c r="N10">
        <v>292.08</v>
      </c>
      <c r="O10">
        <v>333.56</v>
      </c>
      <c r="P10">
        <v>44.14</v>
      </c>
      <c r="Q10">
        <v>42.69</v>
      </c>
      <c r="R10" t="s">
        <v>57</v>
      </c>
      <c r="S10" t="s">
        <v>57</v>
      </c>
      <c r="T10" t="s">
        <v>59</v>
      </c>
      <c r="U10" t="s">
        <v>213</v>
      </c>
      <c r="V10" t="s">
        <v>60</v>
      </c>
      <c r="W10" t="s">
        <v>61</v>
      </c>
      <c r="X10" t="s">
        <v>62</v>
      </c>
      <c r="Y10" t="s">
        <v>63</v>
      </c>
      <c r="Z10" t="s">
        <v>64</v>
      </c>
    </row>
    <row r="11" spans="1:26" x14ac:dyDescent="0.25">
      <c r="A11" t="s">
        <v>55</v>
      </c>
      <c r="B11" t="s">
        <v>68</v>
      </c>
      <c r="C11" t="s">
        <v>56</v>
      </c>
      <c r="D11" t="s">
        <v>33</v>
      </c>
      <c r="E11">
        <v>21.76</v>
      </c>
      <c r="F11">
        <v>30</v>
      </c>
      <c r="G11">
        <v>-75.930000000000007</v>
      </c>
      <c r="H11">
        <v>40.450000000000003</v>
      </c>
      <c r="I11" t="s">
        <v>57</v>
      </c>
      <c r="K11">
        <v>-13.827</v>
      </c>
      <c r="L11">
        <v>131.82730000000001</v>
      </c>
      <c r="M11" t="s">
        <v>58</v>
      </c>
      <c r="N11">
        <v>300.29000000000002</v>
      </c>
      <c r="O11">
        <v>342.03</v>
      </c>
      <c r="P11">
        <v>44.21</v>
      </c>
      <c r="Q11">
        <v>42.76</v>
      </c>
      <c r="R11" t="s">
        <v>57</v>
      </c>
      <c r="S11" t="s">
        <v>57</v>
      </c>
      <c r="T11" t="s">
        <v>59</v>
      </c>
      <c r="U11" t="s">
        <v>214</v>
      </c>
      <c r="V11" t="s">
        <v>60</v>
      </c>
      <c r="W11" t="s">
        <v>61</v>
      </c>
      <c r="X11" t="s">
        <v>62</v>
      </c>
      <c r="Y11" t="s">
        <v>63</v>
      </c>
      <c r="Z11" t="s">
        <v>64</v>
      </c>
    </row>
    <row r="12" spans="1:26" x14ac:dyDescent="0.25">
      <c r="A12" t="s">
        <v>55</v>
      </c>
      <c r="B12" t="s">
        <v>68</v>
      </c>
      <c r="C12" t="s">
        <v>56</v>
      </c>
      <c r="D12" t="s">
        <v>33</v>
      </c>
      <c r="E12">
        <v>23.61</v>
      </c>
      <c r="F12">
        <v>35</v>
      </c>
      <c r="G12">
        <v>-75.87</v>
      </c>
      <c r="H12">
        <v>40.840000000000003</v>
      </c>
      <c r="I12" t="s">
        <v>57</v>
      </c>
      <c r="K12">
        <v>-13.827</v>
      </c>
      <c r="L12">
        <v>131.82730000000001</v>
      </c>
      <c r="M12" t="s">
        <v>58</v>
      </c>
      <c r="N12">
        <v>304.58999999999997</v>
      </c>
      <c r="O12">
        <v>346.71</v>
      </c>
      <c r="P12">
        <v>44.27</v>
      </c>
      <c r="Q12">
        <v>42.82</v>
      </c>
      <c r="R12" t="s">
        <v>57</v>
      </c>
      <c r="S12" t="s">
        <v>57</v>
      </c>
      <c r="T12" t="s">
        <v>59</v>
      </c>
      <c r="U12" t="s">
        <v>215</v>
      </c>
      <c r="V12" t="s">
        <v>60</v>
      </c>
      <c r="W12" t="s">
        <v>61</v>
      </c>
      <c r="X12" t="s">
        <v>62</v>
      </c>
      <c r="Y12" t="s">
        <v>63</v>
      </c>
      <c r="Z12" t="s">
        <v>64</v>
      </c>
    </row>
    <row r="13" spans="1:26" x14ac:dyDescent="0.25">
      <c r="A13" t="s">
        <v>55</v>
      </c>
      <c r="B13" t="s">
        <v>68</v>
      </c>
      <c r="C13" t="s">
        <v>56</v>
      </c>
      <c r="D13" t="s">
        <v>33</v>
      </c>
      <c r="E13">
        <v>23.94</v>
      </c>
      <c r="F13">
        <v>40</v>
      </c>
      <c r="G13">
        <v>-75.78</v>
      </c>
      <c r="H13">
        <v>40.770000000000003</v>
      </c>
      <c r="I13" t="s">
        <v>57</v>
      </c>
      <c r="K13">
        <v>-13.827</v>
      </c>
      <c r="L13">
        <v>131.82730000000001</v>
      </c>
      <c r="M13" t="s">
        <v>58</v>
      </c>
      <c r="N13">
        <v>321.45</v>
      </c>
      <c r="O13">
        <v>3.5</v>
      </c>
      <c r="P13">
        <v>44.32</v>
      </c>
      <c r="Q13">
        <v>42.88</v>
      </c>
      <c r="R13" t="s">
        <v>57</v>
      </c>
      <c r="S13" t="s">
        <v>57</v>
      </c>
      <c r="T13" t="s">
        <v>59</v>
      </c>
      <c r="U13" t="s">
        <v>216</v>
      </c>
      <c r="V13" t="s">
        <v>60</v>
      </c>
      <c r="W13" t="s">
        <v>61</v>
      </c>
      <c r="X13" t="s">
        <v>62</v>
      </c>
      <c r="Y13" t="s">
        <v>63</v>
      </c>
      <c r="Z13" t="s">
        <v>64</v>
      </c>
    </row>
    <row r="14" spans="1:26" x14ac:dyDescent="0.25">
      <c r="A14" t="s">
        <v>55</v>
      </c>
      <c r="B14" t="s">
        <v>68</v>
      </c>
      <c r="C14" t="s">
        <v>56</v>
      </c>
      <c r="D14" t="s">
        <v>33</v>
      </c>
      <c r="E14">
        <v>23.37</v>
      </c>
      <c r="F14">
        <v>45</v>
      </c>
      <c r="G14">
        <v>-75.650000000000006</v>
      </c>
      <c r="H14">
        <v>40.83</v>
      </c>
      <c r="I14" t="s">
        <v>57</v>
      </c>
      <c r="K14">
        <v>-13.827</v>
      </c>
      <c r="L14">
        <v>131.82730000000001</v>
      </c>
      <c r="M14" t="s">
        <v>58</v>
      </c>
      <c r="N14">
        <v>327.04000000000002</v>
      </c>
      <c r="O14">
        <v>9.15</v>
      </c>
      <c r="P14">
        <v>44.38</v>
      </c>
      <c r="Q14">
        <v>42.93</v>
      </c>
      <c r="R14" t="s">
        <v>57</v>
      </c>
      <c r="S14" t="s">
        <v>57</v>
      </c>
      <c r="T14" t="s">
        <v>59</v>
      </c>
      <c r="U14" t="s">
        <v>217</v>
      </c>
      <c r="V14" t="s">
        <v>60</v>
      </c>
      <c r="W14" t="s">
        <v>61</v>
      </c>
      <c r="X14" t="s">
        <v>62</v>
      </c>
      <c r="Y14" t="s">
        <v>63</v>
      </c>
      <c r="Z14" t="s">
        <v>64</v>
      </c>
    </row>
    <row r="15" spans="1:26" x14ac:dyDescent="0.25">
      <c r="A15" t="s">
        <v>55</v>
      </c>
      <c r="B15" t="s">
        <v>68</v>
      </c>
      <c r="C15" t="s">
        <v>56</v>
      </c>
      <c r="D15" t="s">
        <v>33</v>
      </c>
      <c r="E15">
        <v>24.56</v>
      </c>
      <c r="F15">
        <v>50</v>
      </c>
      <c r="G15">
        <v>-75.59</v>
      </c>
      <c r="H15">
        <v>40.950000000000003</v>
      </c>
      <c r="I15" t="s">
        <v>57</v>
      </c>
      <c r="K15">
        <v>-13.827</v>
      </c>
      <c r="L15">
        <v>131.82730000000001</v>
      </c>
      <c r="M15" t="s">
        <v>58</v>
      </c>
      <c r="N15">
        <v>329.46</v>
      </c>
      <c r="O15">
        <v>11.69</v>
      </c>
      <c r="P15">
        <v>44.43</v>
      </c>
      <c r="Q15">
        <v>42.98</v>
      </c>
      <c r="R15" t="s">
        <v>57</v>
      </c>
      <c r="S15" t="s">
        <v>57</v>
      </c>
      <c r="T15" t="s">
        <v>59</v>
      </c>
      <c r="U15" t="s">
        <v>218</v>
      </c>
      <c r="V15" t="s">
        <v>60</v>
      </c>
      <c r="W15" t="s">
        <v>61</v>
      </c>
      <c r="X15" t="s">
        <v>62</v>
      </c>
      <c r="Y15" t="s">
        <v>63</v>
      </c>
      <c r="Z15" t="s">
        <v>64</v>
      </c>
    </row>
    <row r="16" spans="1:26" x14ac:dyDescent="0.25">
      <c r="A16" t="s">
        <v>55</v>
      </c>
      <c r="B16" t="s">
        <v>68</v>
      </c>
      <c r="C16" t="s">
        <v>56</v>
      </c>
      <c r="D16" t="s">
        <v>33</v>
      </c>
      <c r="E16">
        <v>24.22</v>
      </c>
      <c r="F16">
        <v>55</v>
      </c>
      <c r="G16">
        <v>-75.489999999999995</v>
      </c>
      <c r="H16">
        <v>41.15</v>
      </c>
      <c r="I16" t="s">
        <v>57</v>
      </c>
      <c r="K16">
        <v>-13.827</v>
      </c>
      <c r="L16">
        <v>131.82730000000001</v>
      </c>
      <c r="M16" t="s">
        <v>58</v>
      </c>
      <c r="N16">
        <v>331.22</v>
      </c>
      <c r="O16">
        <v>13.65</v>
      </c>
      <c r="P16">
        <v>44.49</v>
      </c>
      <c r="Q16">
        <v>43.04</v>
      </c>
      <c r="R16" t="s">
        <v>57</v>
      </c>
      <c r="S16" t="s">
        <v>57</v>
      </c>
      <c r="T16" t="s">
        <v>59</v>
      </c>
      <c r="U16" t="s">
        <v>219</v>
      </c>
      <c r="V16" t="s">
        <v>60</v>
      </c>
      <c r="W16" t="s">
        <v>61</v>
      </c>
      <c r="X16" t="s">
        <v>62</v>
      </c>
      <c r="Y16" t="s">
        <v>63</v>
      </c>
      <c r="Z16" t="s">
        <v>64</v>
      </c>
    </row>
    <row r="17" spans="1:26" x14ac:dyDescent="0.25">
      <c r="A17" t="s">
        <v>55</v>
      </c>
      <c r="B17" t="s">
        <v>68</v>
      </c>
      <c r="C17" t="s">
        <v>56</v>
      </c>
      <c r="D17" t="s">
        <v>33</v>
      </c>
      <c r="E17">
        <v>23.47</v>
      </c>
      <c r="F17">
        <v>60</v>
      </c>
      <c r="G17">
        <v>-75.48</v>
      </c>
      <c r="H17">
        <v>41.36</v>
      </c>
      <c r="I17" t="s">
        <v>57</v>
      </c>
      <c r="K17">
        <v>-13.827</v>
      </c>
      <c r="L17">
        <v>131.82730000000001</v>
      </c>
      <c r="M17" t="s">
        <v>58</v>
      </c>
      <c r="N17">
        <v>333.22</v>
      </c>
      <c r="O17">
        <v>15.86</v>
      </c>
      <c r="P17">
        <v>44.54</v>
      </c>
      <c r="Q17">
        <v>43.09</v>
      </c>
      <c r="R17" t="s">
        <v>57</v>
      </c>
      <c r="S17" t="s">
        <v>57</v>
      </c>
      <c r="T17" t="s">
        <v>59</v>
      </c>
      <c r="U17" t="s">
        <v>220</v>
      </c>
      <c r="V17" t="s">
        <v>60</v>
      </c>
      <c r="W17" t="s">
        <v>61</v>
      </c>
      <c r="X17" t="s">
        <v>62</v>
      </c>
      <c r="Y17" t="s">
        <v>63</v>
      </c>
      <c r="Z17" t="s">
        <v>64</v>
      </c>
    </row>
    <row r="18" spans="1:26" x14ac:dyDescent="0.25">
      <c r="A18" t="s">
        <v>55</v>
      </c>
      <c r="B18" t="s">
        <v>68</v>
      </c>
      <c r="C18" t="s">
        <v>56</v>
      </c>
      <c r="D18" t="s">
        <v>33</v>
      </c>
      <c r="E18">
        <v>23.89</v>
      </c>
      <c r="F18">
        <v>65</v>
      </c>
      <c r="G18">
        <v>-75.42</v>
      </c>
      <c r="H18">
        <v>41.78</v>
      </c>
      <c r="I18" t="s">
        <v>57</v>
      </c>
      <c r="K18">
        <v>-13.827</v>
      </c>
      <c r="L18">
        <v>131.82730000000001</v>
      </c>
      <c r="M18" t="s">
        <v>58</v>
      </c>
      <c r="N18">
        <v>335.68</v>
      </c>
      <c r="O18">
        <v>18.75</v>
      </c>
      <c r="P18">
        <v>44.59</v>
      </c>
      <c r="Q18">
        <v>43.15</v>
      </c>
      <c r="R18" t="s">
        <v>57</v>
      </c>
      <c r="S18" t="s">
        <v>57</v>
      </c>
      <c r="T18" t="s">
        <v>59</v>
      </c>
      <c r="U18" t="s">
        <v>221</v>
      </c>
      <c r="V18" t="s">
        <v>60</v>
      </c>
      <c r="W18" t="s">
        <v>61</v>
      </c>
      <c r="X18" t="s">
        <v>62</v>
      </c>
      <c r="Y18" t="s">
        <v>63</v>
      </c>
      <c r="Z18" t="s">
        <v>64</v>
      </c>
    </row>
    <row r="19" spans="1:26" x14ac:dyDescent="0.25">
      <c r="A19" t="s">
        <v>55</v>
      </c>
      <c r="B19" t="s">
        <v>68</v>
      </c>
      <c r="C19" t="s">
        <v>56</v>
      </c>
      <c r="D19" t="s">
        <v>33</v>
      </c>
      <c r="E19">
        <v>21.62</v>
      </c>
      <c r="F19">
        <v>70</v>
      </c>
      <c r="G19">
        <v>-75.37</v>
      </c>
      <c r="H19">
        <v>41.87</v>
      </c>
      <c r="I19" t="s">
        <v>57</v>
      </c>
      <c r="K19">
        <v>-13.827</v>
      </c>
      <c r="L19">
        <v>131.82730000000001</v>
      </c>
      <c r="M19" t="s">
        <v>58</v>
      </c>
      <c r="N19">
        <v>338.79</v>
      </c>
      <c r="O19">
        <v>21.93</v>
      </c>
      <c r="P19">
        <v>44.64</v>
      </c>
      <c r="Q19">
        <v>43.2</v>
      </c>
      <c r="R19" t="s">
        <v>57</v>
      </c>
      <c r="S19" t="s">
        <v>57</v>
      </c>
      <c r="T19" t="s">
        <v>59</v>
      </c>
      <c r="U19" t="s">
        <v>222</v>
      </c>
      <c r="V19" t="s">
        <v>60</v>
      </c>
      <c r="W19" t="s">
        <v>61</v>
      </c>
      <c r="X19" t="s">
        <v>62</v>
      </c>
      <c r="Y19" t="s">
        <v>63</v>
      </c>
      <c r="Z19" t="s">
        <v>64</v>
      </c>
    </row>
    <row r="20" spans="1:26" x14ac:dyDescent="0.25">
      <c r="A20" t="s">
        <v>55</v>
      </c>
      <c r="B20" t="s">
        <v>68</v>
      </c>
      <c r="C20" t="s">
        <v>56</v>
      </c>
      <c r="D20" t="s">
        <v>33</v>
      </c>
      <c r="E20">
        <v>19.59</v>
      </c>
      <c r="F20">
        <v>75</v>
      </c>
      <c r="G20">
        <v>-75.28</v>
      </c>
      <c r="H20">
        <v>41.9</v>
      </c>
      <c r="I20" t="s">
        <v>57</v>
      </c>
      <c r="K20">
        <v>-13.827</v>
      </c>
      <c r="L20">
        <v>131.82730000000001</v>
      </c>
      <c r="M20" t="s">
        <v>58</v>
      </c>
      <c r="N20">
        <v>343.11</v>
      </c>
      <c r="O20">
        <v>26.3</v>
      </c>
      <c r="P20">
        <v>44.7</v>
      </c>
      <c r="Q20">
        <v>43.26</v>
      </c>
      <c r="R20" t="s">
        <v>57</v>
      </c>
      <c r="S20" t="s">
        <v>57</v>
      </c>
      <c r="T20" t="s">
        <v>59</v>
      </c>
      <c r="U20" t="s">
        <v>223</v>
      </c>
      <c r="V20" t="s">
        <v>60</v>
      </c>
      <c r="W20" t="s">
        <v>61</v>
      </c>
      <c r="X20" t="s">
        <v>62</v>
      </c>
      <c r="Y20" t="s">
        <v>63</v>
      </c>
      <c r="Z20" t="s">
        <v>64</v>
      </c>
    </row>
    <row r="21" spans="1:26" x14ac:dyDescent="0.25">
      <c r="A21" t="s">
        <v>55</v>
      </c>
      <c r="B21" t="s">
        <v>68</v>
      </c>
      <c r="C21" t="s">
        <v>56</v>
      </c>
      <c r="D21" t="s">
        <v>33</v>
      </c>
      <c r="E21">
        <v>21.95</v>
      </c>
      <c r="F21">
        <v>80</v>
      </c>
      <c r="G21">
        <v>-75.23</v>
      </c>
      <c r="H21">
        <v>42.16</v>
      </c>
      <c r="I21" t="s">
        <v>57</v>
      </c>
      <c r="K21">
        <v>-13.827</v>
      </c>
      <c r="L21">
        <v>131.82730000000001</v>
      </c>
      <c r="M21" t="s">
        <v>58</v>
      </c>
      <c r="N21">
        <v>342.82</v>
      </c>
      <c r="O21">
        <v>26.26</v>
      </c>
      <c r="P21">
        <v>44.77</v>
      </c>
      <c r="Q21">
        <v>43.32</v>
      </c>
      <c r="R21" t="s">
        <v>57</v>
      </c>
      <c r="S21" t="s">
        <v>57</v>
      </c>
      <c r="T21" t="s">
        <v>59</v>
      </c>
      <c r="U21" t="s">
        <v>224</v>
      </c>
      <c r="V21" t="s">
        <v>60</v>
      </c>
      <c r="W21" t="s">
        <v>61</v>
      </c>
      <c r="X21" t="s">
        <v>62</v>
      </c>
      <c r="Y21" t="s">
        <v>63</v>
      </c>
      <c r="Z21" t="s">
        <v>64</v>
      </c>
    </row>
    <row r="22" spans="1:26" x14ac:dyDescent="0.25">
      <c r="A22" t="s">
        <v>55</v>
      </c>
      <c r="B22" t="s">
        <v>68</v>
      </c>
      <c r="C22" t="s">
        <v>56</v>
      </c>
      <c r="D22" t="s">
        <v>33</v>
      </c>
      <c r="E22">
        <v>22.28</v>
      </c>
      <c r="F22">
        <v>85</v>
      </c>
      <c r="G22">
        <v>-75.099999999999994</v>
      </c>
      <c r="H22">
        <v>42.22</v>
      </c>
      <c r="I22" t="s">
        <v>57</v>
      </c>
      <c r="K22">
        <v>-13.827</v>
      </c>
      <c r="L22">
        <v>131.82730000000001</v>
      </c>
      <c r="M22" t="s">
        <v>58</v>
      </c>
      <c r="N22">
        <v>340.84</v>
      </c>
      <c r="O22">
        <v>24.34</v>
      </c>
      <c r="P22">
        <v>44.82</v>
      </c>
      <c r="Q22">
        <v>43.38</v>
      </c>
      <c r="R22" t="s">
        <v>57</v>
      </c>
      <c r="S22" t="s">
        <v>57</v>
      </c>
      <c r="T22" t="s">
        <v>59</v>
      </c>
      <c r="U22" t="s">
        <v>225</v>
      </c>
      <c r="V22" t="s">
        <v>60</v>
      </c>
      <c r="W22" t="s">
        <v>61</v>
      </c>
      <c r="X22" t="s">
        <v>62</v>
      </c>
      <c r="Y22" t="s">
        <v>63</v>
      </c>
      <c r="Z22" t="s">
        <v>64</v>
      </c>
    </row>
    <row r="23" spans="1:26" x14ac:dyDescent="0.25">
      <c r="A23" t="s">
        <v>55</v>
      </c>
      <c r="B23" t="s">
        <v>68</v>
      </c>
      <c r="C23" t="s">
        <v>56</v>
      </c>
      <c r="D23" t="s">
        <v>33</v>
      </c>
      <c r="E23">
        <v>28.29</v>
      </c>
      <c r="F23">
        <v>90</v>
      </c>
      <c r="G23">
        <v>-75.09</v>
      </c>
      <c r="H23">
        <v>42.39</v>
      </c>
      <c r="I23" t="s">
        <v>57</v>
      </c>
      <c r="K23">
        <v>-13.827</v>
      </c>
      <c r="L23">
        <v>131.82730000000001</v>
      </c>
      <c r="M23" t="s">
        <v>58</v>
      </c>
      <c r="N23">
        <v>339.42</v>
      </c>
      <c r="O23">
        <v>23.1</v>
      </c>
      <c r="P23">
        <v>44.88</v>
      </c>
      <c r="Q23">
        <v>43.43</v>
      </c>
      <c r="R23" t="s">
        <v>57</v>
      </c>
      <c r="S23" t="s">
        <v>57</v>
      </c>
      <c r="T23" t="s">
        <v>59</v>
      </c>
      <c r="U23" t="s">
        <v>226</v>
      </c>
      <c r="V23" t="s">
        <v>60</v>
      </c>
      <c r="W23" t="s">
        <v>61</v>
      </c>
      <c r="X23" t="s">
        <v>62</v>
      </c>
      <c r="Y23" t="s">
        <v>63</v>
      </c>
      <c r="Z23" t="s">
        <v>64</v>
      </c>
    </row>
    <row r="24" spans="1:26" x14ac:dyDescent="0.25">
      <c r="A24" t="s">
        <v>55</v>
      </c>
      <c r="B24" t="s">
        <v>68</v>
      </c>
      <c r="C24" t="s">
        <v>56</v>
      </c>
      <c r="D24" t="s">
        <v>33</v>
      </c>
      <c r="E24">
        <v>25.6</v>
      </c>
      <c r="F24">
        <v>95</v>
      </c>
      <c r="G24">
        <v>-74.94</v>
      </c>
      <c r="H24">
        <v>42.35</v>
      </c>
      <c r="I24" t="s">
        <v>57</v>
      </c>
      <c r="K24">
        <v>-13.827</v>
      </c>
      <c r="L24">
        <v>131.82730000000001</v>
      </c>
      <c r="M24" t="s">
        <v>58</v>
      </c>
      <c r="N24">
        <v>338.82</v>
      </c>
      <c r="O24">
        <v>22.46</v>
      </c>
      <c r="P24">
        <v>44.92</v>
      </c>
      <c r="Q24">
        <v>43.48</v>
      </c>
      <c r="R24" t="s">
        <v>57</v>
      </c>
      <c r="S24" t="s">
        <v>57</v>
      </c>
      <c r="T24" t="s">
        <v>59</v>
      </c>
      <c r="U24" t="s">
        <v>227</v>
      </c>
      <c r="V24" t="s">
        <v>60</v>
      </c>
      <c r="W24" t="s">
        <v>61</v>
      </c>
      <c r="X24" t="s">
        <v>62</v>
      </c>
      <c r="Y24" t="s">
        <v>63</v>
      </c>
      <c r="Z24" t="s">
        <v>64</v>
      </c>
    </row>
    <row r="25" spans="1:26" x14ac:dyDescent="0.25">
      <c r="A25" t="s">
        <v>55</v>
      </c>
      <c r="B25" t="s">
        <v>68</v>
      </c>
      <c r="C25" t="s">
        <v>56</v>
      </c>
      <c r="D25" t="s">
        <v>33</v>
      </c>
      <c r="E25">
        <v>22.52</v>
      </c>
      <c r="F25">
        <v>100</v>
      </c>
      <c r="G25">
        <v>-74.900000000000006</v>
      </c>
      <c r="H25">
        <v>42.73</v>
      </c>
      <c r="I25" t="s">
        <v>57</v>
      </c>
      <c r="K25">
        <v>-13.827</v>
      </c>
      <c r="L25">
        <v>131.82730000000001</v>
      </c>
      <c r="M25" t="s">
        <v>58</v>
      </c>
      <c r="N25">
        <v>340.17</v>
      </c>
      <c r="O25">
        <v>24.19</v>
      </c>
      <c r="P25">
        <v>44.97</v>
      </c>
      <c r="Q25">
        <v>43.53</v>
      </c>
      <c r="R25" t="s">
        <v>57</v>
      </c>
      <c r="S25" t="s">
        <v>57</v>
      </c>
      <c r="T25" t="s">
        <v>59</v>
      </c>
      <c r="U25" t="s">
        <v>228</v>
      </c>
      <c r="V25" t="s">
        <v>60</v>
      </c>
      <c r="W25" t="s">
        <v>61</v>
      </c>
      <c r="X25" t="s">
        <v>62</v>
      </c>
      <c r="Y25" t="s">
        <v>63</v>
      </c>
      <c r="Z25" t="s">
        <v>64</v>
      </c>
    </row>
    <row r="26" spans="1:26" x14ac:dyDescent="0.25">
      <c r="A26" t="s">
        <v>55</v>
      </c>
      <c r="B26" t="s">
        <v>68</v>
      </c>
      <c r="C26" t="s">
        <v>56</v>
      </c>
      <c r="D26" t="s">
        <v>33</v>
      </c>
      <c r="E26">
        <v>16.420000000000002</v>
      </c>
      <c r="F26">
        <v>105</v>
      </c>
      <c r="G26">
        <v>-74.930000000000007</v>
      </c>
      <c r="H26">
        <v>43.02</v>
      </c>
      <c r="I26" t="s">
        <v>57</v>
      </c>
      <c r="K26">
        <v>-13.827</v>
      </c>
      <c r="L26">
        <v>131.82730000000001</v>
      </c>
      <c r="M26" t="s">
        <v>58</v>
      </c>
      <c r="N26">
        <v>334.72</v>
      </c>
      <c r="O26">
        <v>19.02</v>
      </c>
      <c r="P26">
        <v>45.03</v>
      </c>
      <c r="Q26">
        <v>43.6</v>
      </c>
      <c r="R26" t="s">
        <v>57</v>
      </c>
      <c r="S26" t="s">
        <v>57</v>
      </c>
      <c r="T26" t="s">
        <v>59</v>
      </c>
      <c r="U26" t="s">
        <v>229</v>
      </c>
      <c r="V26" t="s">
        <v>60</v>
      </c>
      <c r="W26" t="s">
        <v>61</v>
      </c>
      <c r="X26" t="s">
        <v>62</v>
      </c>
      <c r="Y26" t="s">
        <v>63</v>
      </c>
      <c r="Z26" t="s">
        <v>64</v>
      </c>
    </row>
    <row r="27" spans="1:26" x14ac:dyDescent="0.25">
      <c r="A27" t="s">
        <v>55</v>
      </c>
      <c r="B27" t="s">
        <v>68</v>
      </c>
      <c r="C27" t="s">
        <v>56</v>
      </c>
      <c r="D27" t="s">
        <v>33</v>
      </c>
      <c r="E27">
        <v>21.34</v>
      </c>
      <c r="F27">
        <v>110</v>
      </c>
      <c r="G27">
        <v>-74.75</v>
      </c>
      <c r="H27">
        <v>43.42</v>
      </c>
      <c r="I27" t="s">
        <v>57</v>
      </c>
      <c r="K27">
        <v>-13.827</v>
      </c>
      <c r="L27">
        <v>131.82730000000001</v>
      </c>
      <c r="M27" t="s">
        <v>58</v>
      </c>
      <c r="N27">
        <v>334.63</v>
      </c>
      <c r="O27">
        <v>19.329999999999998</v>
      </c>
      <c r="P27">
        <v>45.89</v>
      </c>
      <c r="Q27">
        <v>44.45</v>
      </c>
      <c r="R27" t="s">
        <v>57</v>
      </c>
      <c r="S27" t="s">
        <v>57</v>
      </c>
      <c r="T27" t="s">
        <v>59</v>
      </c>
      <c r="U27" t="s">
        <v>230</v>
      </c>
      <c r="V27" t="s">
        <v>60</v>
      </c>
      <c r="W27" t="s">
        <v>61</v>
      </c>
      <c r="X27" t="s">
        <v>62</v>
      </c>
      <c r="Y27" t="s">
        <v>63</v>
      </c>
      <c r="Z27" t="s">
        <v>64</v>
      </c>
    </row>
    <row r="28" spans="1:26" x14ac:dyDescent="0.25">
      <c r="A28" t="s">
        <v>55</v>
      </c>
      <c r="B28" t="s">
        <v>68</v>
      </c>
      <c r="C28" t="s">
        <v>56</v>
      </c>
      <c r="D28" t="s">
        <v>33</v>
      </c>
      <c r="E28">
        <v>24.74</v>
      </c>
      <c r="F28">
        <v>115</v>
      </c>
      <c r="G28">
        <v>-74.7</v>
      </c>
      <c r="H28">
        <v>43.88</v>
      </c>
      <c r="I28" t="s">
        <v>57</v>
      </c>
      <c r="K28">
        <v>-13.827</v>
      </c>
      <c r="L28">
        <v>131.82730000000001</v>
      </c>
      <c r="M28" t="s">
        <v>58</v>
      </c>
      <c r="N28">
        <v>334.81</v>
      </c>
      <c r="O28">
        <v>19.97</v>
      </c>
      <c r="P28">
        <v>45.96</v>
      </c>
      <c r="Q28">
        <v>44.52</v>
      </c>
      <c r="R28" t="s">
        <v>57</v>
      </c>
      <c r="S28" t="s">
        <v>57</v>
      </c>
      <c r="T28" t="s">
        <v>59</v>
      </c>
      <c r="U28" t="s">
        <v>231</v>
      </c>
      <c r="V28" t="s">
        <v>60</v>
      </c>
      <c r="W28" t="s">
        <v>61</v>
      </c>
      <c r="X28" t="s">
        <v>62</v>
      </c>
      <c r="Y28" t="s">
        <v>63</v>
      </c>
      <c r="Z28" t="s">
        <v>64</v>
      </c>
    </row>
    <row r="29" spans="1:26" x14ac:dyDescent="0.25">
      <c r="A29" t="s">
        <v>55</v>
      </c>
      <c r="B29" t="s">
        <v>68</v>
      </c>
      <c r="C29" t="s">
        <v>56</v>
      </c>
      <c r="D29" t="s">
        <v>33</v>
      </c>
      <c r="E29">
        <v>24.79</v>
      </c>
      <c r="F29">
        <v>120</v>
      </c>
      <c r="G29">
        <v>-74.67</v>
      </c>
      <c r="H29">
        <v>43.77</v>
      </c>
      <c r="I29" t="s">
        <v>57</v>
      </c>
      <c r="K29">
        <v>-13.827</v>
      </c>
      <c r="L29">
        <v>131.82730000000001</v>
      </c>
      <c r="M29" t="s">
        <v>58</v>
      </c>
      <c r="N29">
        <v>333.86</v>
      </c>
      <c r="O29">
        <v>18.91</v>
      </c>
      <c r="P29">
        <v>46.03</v>
      </c>
      <c r="Q29">
        <v>44.58</v>
      </c>
      <c r="R29" t="s">
        <v>57</v>
      </c>
      <c r="S29" t="s">
        <v>57</v>
      </c>
      <c r="T29" t="s">
        <v>59</v>
      </c>
      <c r="U29" t="s">
        <v>232</v>
      </c>
      <c r="V29" t="s">
        <v>60</v>
      </c>
      <c r="W29" t="s">
        <v>61</v>
      </c>
      <c r="X29" t="s">
        <v>62</v>
      </c>
      <c r="Y29" t="s">
        <v>63</v>
      </c>
      <c r="Z29" t="s">
        <v>64</v>
      </c>
    </row>
    <row r="30" spans="1:26" x14ac:dyDescent="0.25">
      <c r="A30" t="s">
        <v>55</v>
      </c>
      <c r="B30" t="s">
        <v>68</v>
      </c>
      <c r="C30" t="s">
        <v>56</v>
      </c>
      <c r="D30" t="s">
        <v>33</v>
      </c>
      <c r="E30">
        <v>25.98</v>
      </c>
      <c r="F30">
        <v>125</v>
      </c>
      <c r="G30">
        <v>-74.680000000000007</v>
      </c>
      <c r="H30">
        <v>44.01</v>
      </c>
      <c r="I30" t="s">
        <v>57</v>
      </c>
      <c r="K30">
        <v>-13.827</v>
      </c>
      <c r="L30">
        <v>131.82730000000001</v>
      </c>
      <c r="M30" t="s">
        <v>58</v>
      </c>
      <c r="N30">
        <v>334.81</v>
      </c>
      <c r="O30">
        <v>20.11</v>
      </c>
      <c r="P30">
        <v>46.09</v>
      </c>
      <c r="Q30">
        <v>44.65</v>
      </c>
      <c r="R30" t="s">
        <v>57</v>
      </c>
      <c r="S30" t="s">
        <v>57</v>
      </c>
      <c r="T30" t="s">
        <v>59</v>
      </c>
      <c r="U30" t="s">
        <v>233</v>
      </c>
      <c r="V30" t="s">
        <v>60</v>
      </c>
      <c r="W30" t="s">
        <v>61</v>
      </c>
      <c r="X30" t="s">
        <v>62</v>
      </c>
      <c r="Y30" t="s">
        <v>63</v>
      </c>
      <c r="Z30" t="s">
        <v>64</v>
      </c>
    </row>
    <row r="31" spans="1:26" x14ac:dyDescent="0.25">
      <c r="A31" t="s">
        <v>55</v>
      </c>
      <c r="B31" t="s">
        <v>68</v>
      </c>
      <c r="C31" t="s">
        <v>56</v>
      </c>
      <c r="D31" t="s">
        <v>33</v>
      </c>
      <c r="E31">
        <v>29.1</v>
      </c>
      <c r="F31">
        <v>130</v>
      </c>
      <c r="G31">
        <v>-74.650000000000006</v>
      </c>
      <c r="H31">
        <v>44.51</v>
      </c>
      <c r="I31" t="s">
        <v>57</v>
      </c>
      <c r="K31">
        <v>-13.827</v>
      </c>
      <c r="L31">
        <v>131.82730000000001</v>
      </c>
      <c r="M31" t="s">
        <v>58</v>
      </c>
      <c r="N31">
        <v>338.49</v>
      </c>
      <c r="O31">
        <v>24.29</v>
      </c>
      <c r="P31">
        <v>46.14</v>
      </c>
      <c r="Q31">
        <v>44.7</v>
      </c>
      <c r="R31" t="s">
        <v>57</v>
      </c>
      <c r="S31" t="s">
        <v>57</v>
      </c>
      <c r="T31" t="s">
        <v>59</v>
      </c>
      <c r="U31" t="s">
        <v>234</v>
      </c>
      <c r="V31" t="s">
        <v>60</v>
      </c>
      <c r="W31" t="s">
        <v>61</v>
      </c>
      <c r="X31" t="s">
        <v>62</v>
      </c>
      <c r="Y31" t="s">
        <v>63</v>
      </c>
      <c r="Z31" t="s">
        <v>64</v>
      </c>
    </row>
    <row r="32" spans="1:26" x14ac:dyDescent="0.25">
      <c r="A32" t="s">
        <v>55</v>
      </c>
      <c r="B32" t="s">
        <v>68</v>
      </c>
      <c r="C32" t="s">
        <v>56</v>
      </c>
      <c r="D32" t="s">
        <v>33</v>
      </c>
      <c r="E32">
        <v>29.95</v>
      </c>
      <c r="F32">
        <v>135</v>
      </c>
      <c r="G32">
        <v>-74.69</v>
      </c>
      <c r="H32">
        <v>44.38</v>
      </c>
      <c r="I32" t="s">
        <v>57</v>
      </c>
      <c r="K32">
        <v>-13.827</v>
      </c>
      <c r="L32">
        <v>131.82730000000001</v>
      </c>
      <c r="M32" t="s">
        <v>58</v>
      </c>
      <c r="N32">
        <v>338.78</v>
      </c>
      <c r="O32">
        <v>24.44</v>
      </c>
      <c r="P32">
        <v>46.2</v>
      </c>
      <c r="Q32">
        <v>44.75</v>
      </c>
      <c r="R32" t="s">
        <v>57</v>
      </c>
      <c r="S32" t="s">
        <v>57</v>
      </c>
      <c r="T32" t="s">
        <v>59</v>
      </c>
      <c r="U32" t="s">
        <v>235</v>
      </c>
      <c r="V32" t="s">
        <v>60</v>
      </c>
      <c r="W32" t="s">
        <v>61</v>
      </c>
      <c r="X32" t="s">
        <v>62</v>
      </c>
      <c r="Y32" t="s">
        <v>63</v>
      </c>
      <c r="Z32" t="s">
        <v>64</v>
      </c>
    </row>
    <row r="33" spans="1:26" x14ac:dyDescent="0.25">
      <c r="A33" t="s">
        <v>55</v>
      </c>
      <c r="B33" t="s">
        <v>68</v>
      </c>
      <c r="C33" t="s">
        <v>56</v>
      </c>
      <c r="D33" t="s">
        <v>33</v>
      </c>
      <c r="E33">
        <v>28.72</v>
      </c>
      <c r="F33">
        <v>140</v>
      </c>
      <c r="G33">
        <v>-74.7</v>
      </c>
      <c r="H33">
        <v>44.81</v>
      </c>
      <c r="I33" t="s">
        <v>57</v>
      </c>
      <c r="K33">
        <v>-13.827</v>
      </c>
      <c r="L33">
        <v>131.82730000000001</v>
      </c>
      <c r="M33" t="s">
        <v>58</v>
      </c>
      <c r="N33">
        <v>338.75</v>
      </c>
      <c r="O33">
        <v>24.85</v>
      </c>
      <c r="P33">
        <v>46.25</v>
      </c>
      <c r="Q33">
        <v>44.8</v>
      </c>
      <c r="R33" t="s">
        <v>57</v>
      </c>
      <c r="S33" t="s">
        <v>57</v>
      </c>
      <c r="T33" t="s">
        <v>59</v>
      </c>
      <c r="U33" t="s">
        <v>236</v>
      </c>
      <c r="V33" t="s">
        <v>60</v>
      </c>
      <c r="W33" t="s">
        <v>61</v>
      </c>
      <c r="X33" t="s">
        <v>62</v>
      </c>
      <c r="Y33" t="s">
        <v>63</v>
      </c>
      <c r="Z33" t="s">
        <v>64</v>
      </c>
    </row>
    <row r="34" spans="1:26" x14ac:dyDescent="0.25">
      <c r="A34" t="s">
        <v>55</v>
      </c>
      <c r="B34" t="s">
        <v>68</v>
      </c>
      <c r="C34" t="s">
        <v>56</v>
      </c>
      <c r="D34" t="s">
        <v>33</v>
      </c>
      <c r="E34">
        <v>31.08</v>
      </c>
      <c r="F34">
        <v>145</v>
      </c>
      <c r="G34">
        <v>-74.7</v>
      </c>
      <c r="H34">
        <v>44.86</v>
      </c>
      <c r="I34" t="s">
        <v>57</v>
      </c>
      <c r="K34">
        <v>-13.827</v>
      </c>
      <c r="L34">
        <v>131.82730000000001</v>
      </c>
      <c r="M34" t="s">
        <v>58</v>
      </c>
      <c r="N34">
        <v>338.9</v>
      </c>
      <c r="O34">
        <v>25.04</v>
      </c>
      <c r="P34">
        <v>46.31</v>
      </c>
      <c r="Q34">
        <v>44.85</v>
      </c>
      <c r="R34" t="s">
        <v>57</v>
      </c>
      <c r="S34" t="s">
        <v>57</v>
      </c>
      <c r="T34" t="s">
        <v>59</v>
      </c>
      <c r="U34" t="s">
        <v>237</v>
      </c>
      <c r="V34" t="s">
        <v>60</v>
      </c>
      <c r="W34" t="s">
        <v>61</v>
      </c>
      <c r="X34" t="s">
        <v>62</v>
      </c>
      <c r="Y34" t="s">
        <v>63</v>
      </c>
      <c r="Z34" t="s">
        <v>64</v>
      </c>
    </row>
    <row r="35" spans="1:26" x14ac:dyDescent="0.25">
      <c r="A35" t="s">
        <v>55</v>
      </c>
      <c r="B35" t="s">
        <v>68</v>
      </c>
      <c r="C35" t="s">
        <v>56</v>
      </c>
      <c r="D35" t="s">
        <v>33</v>
      </c>
      <c r="E35">
        <v>30.52</v>
      </c>
      <c r="F35">
        <v>150</v>
      </c>
      <c r="G35">
        <v>-74.73</v>
      </c>
      <c r="H35">
        <v>44.91</v>
      </c>
      <c r="I35" t="s">
        <v>57</v>
      </c>
      <c r="K35">
        <v>-13.827</v>
      </c>
      <c r="L35">
        <v>131.82730000000001</v>
      </c>
      <c r="M35" t="s">
        <v>58</v>
      </c>
      <c r="N35">
        <v>339.44</v>
      </c>
      <c r="O35">
        <v>25.63</v>
      </c>
      <c r="P35">
        <v>46.35</v>
      </c>
      <c r="Q35">
        <v>44.9</v>
      </c>
      <c r="R35" t="s">
        <v>57</v>
      </c>
      <c r="S35" t="s">
        <v>57</v>
      </c>
      <c r="T35" t="s">
        <v>59</v>
      </c>
      <c r="U35" t="s">
        <v>238</v>
      </c>
      <c r="V35" t="s">
        <v>60</v>
      </c>
      <c r="W35" t="s">
        <v>61</v>
      </c>
      <c r="X35" t="s">
        <v>62</v>
      </c>
      <c r="Y35" t="s">
        <v>63</v>
      </c>
      <c r="Z35" t="s">
        <v>64</v>
      </c>
    </row>
    <row r="36" spans="1:26" x14ac:dyDescent="0.25">
      <c r="A36" t="s">
        <v>55</v>
      </c>
      <c r="B36" t="s">
        <v>68</v>
      </c>
      <c r="C36" t="s">
        <v>56</v>
      </c>
      <c r="D36" t="s">
        <v>33</v>
      </c>
      <c r="E36">
        <v>29.67</v>
      </c>
      <c r="F36">
        <v>155</v>
      </c>
      <c r="G36">
        <v>-74.709999999999994</v>
      </c>
      <c r="H36">
        <v>45.22</v>
      </c>
      <c r="I36" t="s">
        <v>57</v>
      </c>
      <c r="K36">
        <v>-13.827</v>
      </c>
      <c r="L36">
        <v>131.82730000000001</v>
      </c>
      <c r="M36" t="s">
        <v>58</v>
      </c>
      <c r="N36">
        <v>338.23</v>
      </c>
      <c r="O36">
        <v>24.73</v>
      </c>
      <c r="P36">
        <v>46.4</v>
      </c>
      <c r="Q36">
        <v>44.95</v>
      </c>
      <c r="R36" t="s">
        <v>57</v>
      </c>
      <c r="S36" t="s">
        <v>57</v>
      </c>
      <c r="T36" t="s">
        <v>59</v>
      </c>
      <c r="U36" t="s">
        <v>239</v>
      </c>
      <c r="V36" t="s">
        <v>60</v>
      </c>
      <c r="W36" t="s">
        <v>61</v>
      </c>
      <c r="X36" t="s">
        <v>62</v>
      </c>
      <c r="Y36" t="s">
        <v>63</v>
      </c>
      <c r="Z36" t="s">
        <v>64</v>
      </c>
    </row>
    <row r="37" spans="1:26" x14ac:dyDescent="0.25">
      <c r="A37" t="s">
        <v>55</v>
      </c>
      <c r="B37" t="s">
        <v>68</v>
      </c>
      <c r="C37" t="s">
        <v>56</v>
      </c>
      <c r="D37" t="s">
        <v>33</v>
      </c>
      <c r="E37">
        <v>29.19</v>
      </c>
      <c r="F37">
        <v>160</v>
      </c>
      <c r="G37">
        <v>-74.78</v>
      </c>
      <c r="H37">
        <v>45.34</v>
      </c>
      <c r="I37" t="s">
        <v>57</v>
      </c>
      <c r="K37">
        <v>-13.827</v>
      </c>
      <c r="L37">
        <v>131.82730000000001</v>
      </c>
      <c r="M37" t="s">
        <v>58</v>
      </c>
      <c r="N37">
        <v>339.76</v>
      </c>
      <c r="O37">
        <v>26.39</v>
      </c>
      <c r="P37">
        <v>46.45</v>
      </c>
      <c r="Q37">
        <v>45</v>
      </c>
      <c r="R37" t="s">
        <v>57</v>
      </c>
      <c r="S37" t="s">
        <v>57</v>
      </c>
      <c r="T37" t="s">
        <v>59</v>
      </c>
      <c r="U37" t="s">
        <v>240</v>
      </c>
      <c r="V37" t="s">
        <v>60</v>
      </c>
      <c r="W37" t="s">
        <v>61</v>
      </c>
      <c r="X37" t="s">
        <v>62</v>
      </c>
      <c r="Y37" t="s">
        <v>63</v>
      </c>
      <c r="Z37" t="s">
        <v>64</v>
      </c>
    </row>
    <row r="38" spans="1:26" x14ac:dyDescent="0.25">
      <c r="A38" t="s">
        <v>55</v>
      </c>
      <c r="B38" t="s">
        <v>68</v>
      </c>
      <c r="C38" t="s">
        <v>56</v>
      </c>
      <c r="D38" t="s">
        <v>33</v>
      </c>
      <c r="E38">
        <v>30.14</v>
      </c>
      <c r="F38">
        <v>165</v>
      </c>
      <c r="G38">
        <v>-74.75</v>
      </c>
      <c r="H38">
        <v>45.53</v>
      </c>
      <c r="I38" t="s">
        <v>57</v>
      </c>
      <c r="K38">
        <v>-13.827</v>
      </c>
      <c r="L38">
        <v>131.82730000000001</v>
      </c>
      <c r="M38" t="s">
        <v>58</v>
      </c>
      <c r="N38">
        <v>340.9</v>
      </c>
      <c r="O38">
        <v>27.72</v>
      </c>
      <c r="P38">
        <v>46.5</v>
      </c>
      <c r="Q38">
        <v>45.05</v>
      </c>
      <c r="R38" t="s">
        <v>57</v>
      </c>
      <c r="S38" t="s">
        <v>57</v>
      </c>
      <c r="T38" t="s">
        <v>59</v>
      </c>
      <c r="U38" t="s">
        <v>241</v>
      </c>
      <c r="V38" t="s">
        <v>60</v>
      </c>
      <c r="W38" t="s">
        <v>61</v>
      </c>
      <c r="X38" t="s">
        <v>62</v>
      </c>
      <c r="Y38" t="s">
        <v>63</v>
      </c>
      <c r="Z38" t="s">
        <v>64</v>
      </c>
    </row>
    <row r="39" spans="1:26" x14ac:dyDescent="0.25">
      <c r="A39" t="s">
        <v>55</v>
      </c>
      <c r="B39" t="s">
        <v>68</v>
      </c>
      <c r="C39" t="s">
        <v>56</v>
      </c>
      <c r="D39" t="s">
        <v>33</v>
      </c>
      <c r="E39">
        <v>25.22</v>
      </c>
      <c r="F39">
        <v>170</v>
      </c>
      <c r="G39">
        <v>-74.81</v>
      </c>
      <c r="H39">
        <v>45.54</v>
      </c>
      <c r="I39" t="s">
        <v>57</v>
      </c>
      <c r="K39">
        <v>-13.827</v>
      </c>
      <c r="L39">
        <v>131.82730000000001</v>
      </c>
      <c r="M39" t="s">
        <v>58</v>
      </c>
      <c r="N39">
        <v>341.46</v>
      </c>
      <c r="O39">
        <v>28.28</v>
      </c>
      <c r="P39">
        <v>46.56</v>
      </c>
      <c r="Q39">
        <v>45.11</v>
      </c>
      <c r="R39" t="s">
        <v>57</v>
      </c>
      <c r="S39" t="s">
        <v>57</v>
      </c>
      <c r="T39" t="s">
        <v>59</v>
      </c>
      <c r="U39" t="s">
        <v>242</v>
      </c>
      <c r="V39" t="s">
        <v>60</v>
      </c>
      <c r="W39" t="s">
        <v>61</v>
      </c>
      <c r="X39" t="s">
        <v>62</v>
      </c>
      <c r="Y39" t="s">
        <v>63</v>
      </c>
      <c r="Z39" t="s">
        <v>64</v>
      </c>
    </row>
    <row r="40" spans="1:26" x14ac:dyDescent="0.25">
      <c r="A40" t="s">
        <v>55</v>
      </c>
      <c r="B40" t="s">
        <v>68</v>
      </c>
      <c r="C40" t="s">
        <v>56</v>
      </c>
      <c r="D40" t="s">
        <v>33</v>
      </c>
      <c r="E40">
        <v>25.88</v>
      </c>
      <c r="F40">
        <v>175</v>
      </c>
      <c r="G40">
        <v>-74.83</v>
      </c>
      <c r="H40">
        <v>45.71</v>
      </c>
      <c r="I40" t="s">
        <v>57</v>
      </c>
      <c r="K40">
        <v>-13.827</v>
      </c>
      <c r="L40">
        <v>131.82730000000001</v>
      </c>
      <c r="M40" t="s">
        <v>58</v>
      </c>
      <c r="N40">
        <v>339.51</v>
      </c>
      <c r="O40">
        <v>26.5</v>
      </c>
      <c r="P40">
        <v>46.62</v>
      </c>
      <c r="Q40">
        <v>45.16</v>
      </c>
      <c r="R40" t="s">
        <v>57</v>
      </c>
      <c r="S40" t="s">
        <v>57</v>
      </c>
      <c r="T40" t="s">
        <v>59</v>
      </c>
      <c r="U40" t="s">
        <v>243</v>
      </c>
      <c r="V40" t="s">
        <v>60</v>
      </c>
      <c r="W40" t="s">
        <v>61</v>
      </c>
      <c r="X40" t="s">
        <v>62</v>
      </c>
      <c r="Y40" t="s">
        <v>63</v>
      </c>
      <c r="Z40" t="s">
        <v>64</v>
      </c>
    </row>
    <row r="41" spans="1:26" x14ac:dyDescent="0.25">
      <c r="A41" t="s">
        <v>55</v>
      </c>
      <c r="B41" t="s">
        <v>68</v>
      </c>
      <c r="C41" t="s">
        <v>56</v>
      </c>
      <c r="D41" t="s">
        <v>33</v>
      </c>
      <c r="E41">
        <v>24.79</v>
      </c>
      <c r="F41">
        <v>180</v>
      </c>
      <c r="G41">
        <v>-74.78</v>
      </c>
      <c r="H41">
        <v>45.99</v>
      </c>
      <c r="I41" t="s">
        <v>57</v>
      </c>
      <c r="K41">
        <v>-13.827</v>
      </c>
      <c r="L41">
        <v>131.82730000000001</v>
      </c>
      <c r="M41" t="s">
        <v>58</v>
      </c>
      <c r="N41">
        <v>338.72</v>
      </c>
      <c r="O41">
        <v>25.99</v>
      </c>
      <c r="P41">
        <v>46.68</v>
      </c>
      <c r="Q41">
        <v>45.22</v>
      </c>
      <c r="R41" t="s">
        <v>57</v>
      </c>
      <c r="S41" t="s">
        <v>57</v>
      </c>
      <c r="T41" t="s">
        <v>59</v>
      </c>
      <c r="U41" t="s">
        <v>244</v>
      </c>
      <c r="V41" t="s">
        <v>60</v>
      </c>
      <c r="W41" t="s">
        <v>61</v>
      </c>
      <c r="X41" t="s">
        <v>62</v>
      </c>
      <c r="Y41" t="s">
        <v>63</v>
      </c>
      <c r="Z41" t="s">
        <v>64</v>
      </c>
    </row>
    <row r="42" spans="1:26" x14ac:dyDescent="0.25">
      <c r="A42" t="s">
        <v>55</v>
      </c>
      <c r="B42" t="s">
        <v>68</v>
      </c>
      <c r="C42" t="s">
        <v>56</v>
      </c>
      <c r="D42" t="s">
        <v>33</v>
      </c>
      <c r="E42">
        <v>24.56</v>
      </c>
      <c r="F42">
        <v>185</v>
      </c>
      <c r="G42">
        <v>-74.8</v>
      </c>
      <c r="H42">
        <v>45.93</v>
      </c>
      <c r="I42" t="s">
        <v>57</v>
      </c>
      <c r="K42">
        <v>-13.827</v>
      </c>
      <c r="L42">
        <v>131.82730000000001</v>
      </c>
      <c r="M42" t="s">
        <v>58</v>
      </c>
      <c r="N42">
        <v>338.46</v>
      </c>
      <c r="O42">
        <v>25.67</v>
      </c>
      <c r="P42">
        <v>46.74</v>
      </c>
      <c r="Q42">
        <v>45.27</v>
      </c>
      <c r="R42" t="s">
        <v>57</v>
      </c>
      <c r="S42" t="s">
        <v>57</v>
      </c>
      <c r="T42" t="s">
        <v>59</v>
      </c>
      <c r="U42" t="s">
        <v>245</v>
      </c>
      <c r="V42" t="s">
        <v>60</v>
      </c>
      <c r="W42" t="s">
        <v>61</v>
      </c>
      <c r="X42" t="s">
        <v>62</v>
      </c>
      <c r="Y42" t="s">
        <v>63</v>
      </c>
      <c r="Z42" t="s">
        <v>64</v>
      </c>
    </row>
    <row r="43" spans="1:26" x14ac:dyDescent="0.25">
      <c r="A43" t="s">
        <v>55</v>
      </c>
      <c r="B43" t="s">
        <v>68</v>
      </c>
      <c r="C43" t="s">
        <v>56</v>
      </c>
      <c r="D43" t="s">
        <v>33</v>
      </c>
      <c r="E43">
        <v>25.36</v>
      </c>
      <c r="F43">
        <v>190</v>
      </c>
      <c r="G43">
        <v>-74.819999999999993</v>
      </c>
      <c r="H43">
        <v>46.08</v>
      </c>
      <c r="I43" t="s">
        <v>57</v>
      </c>
      <c r="K43">
        <v>-13.827</v>
      </c>
      <c r="L43">
        <v>131.82730000000001</v>
      </c>
      <c r="M43" t="s">
        <v>58</v>
      </c>
      <c r="N43">
        <v>336.64</v>
      </c>
      <c r="O43">
        <v>24</v>
      </c>
      <c r="P43">
        <v>46.8</v>
      </c>
      <c r="Q43">
        <v>45.33</v>
      </c>
      <c r="R43" t="s">
        <v>57</v>
      </c>
      <c r="S43" t="s">
        <v>57</v>
      </c>
      <c r="T43" t="s">
        <v>59</v>
      </c>
      <c r="U43" t="s">
        <v>246</v>
      </c>
      <c r="V43" t="s">
        <v>60</v>
      </c>
      <c r="W43" t="s">
        <v>61</v>
      </c>
      <c r="X43" t="s">
        <v>62</v>
      </c>
      <c r="Y43" t="s">
        <v>63</v>
      </c>
      <c r="Z43" t="s">
        <v>64</v>
      </c>
    </row>
    <row r="44" spans="1:26" x14ac:dyDescent="0.25">
      <c r="A44" t="s">
        <v>55</v>
      </c>
      <c r="B44" t="s">
        <v>68</v>
      </c>
      <c r="C44" t="s">
        <v>56</v>
      </c>
      <c r="D44" t="s">
        <v>33</v>
      </c>
      <c r="E44">
        <v>23.42</v>
      </c>
      <c r="F44">
        <v>195</v>
      </c>
      <c r="G44">
        <v>-74.81</v>
      </c>
      <c r="H44">
        <v>46.46</v>
      </c>
      <c r="I44" t="s">
        <v>57</v>
      </c>
      <c r="K44">
        <v>-13.827</v>
      </c>
      <c r="L44">
        <v>131.82730000000001</v>
      </c>
      <c r="M44" t="s">
        <v>58</v>
      </c>
      <c r="N44">
        <v>338.86</v>
      </c>
      <c r="O44">
        <v>26.61</v>
      </c>
      <c r="P44">
        <v>46.85</v>
      </c>
      <c r="Q44">
        <v>45.39</v>
      </c>
      <c r="R44" t="s">
        <v>57</v>
      </c>
      <c r="S44" t="s">
        <v>57</v>
      </c>
      <c r="T44" t="s">
        <v>59</v>
      </c>
      <c r="U44" t="s">
        <v>247</v>
      </c>
      <c r="V44" t="s">
        <v>60</v>
      </c>
      <c r="W44" t="s">
        <v>61</v>
      </c>
      <c r="X44" t="s">
        <v>62</v>
      </c>
      <c r="Y44" t="s">
        <v>63</v>
      </c>
      <c r="Z44" t="s">
        <v>64</v>
      </c>
    </row>
    <row r="45" spans="1:26" x14ac:dyDescent="0.25">
      <c r="A45" t="s">
        <v>55</v>
      </c>
      <c r="B45" t="s">
        <v>68</v>
      </c>
      <c r="C45" t="s">
        <v>56</v>
      </c>
      <c r="D45" t="s">
        <v>33</v>
      </c>
      <c r="E45">
        <v>26.26</v>
      </c>
      <c r="F45">
        <v>200</v>
      </c>
      <c r="G45">
        <v>-74.84</v>
      </c>
      <c r="H45">
        <v>46.29</v>
      </c>
      <c r="I45" t="s">
        <v>57</v>
      </c>
      <c r="K45">
        <v>-13.827</v>
      </c>
      <c r="L45">
        <v>131.82730000000001</v>
      </c>
      <c r="M45" t="s">
        <v>58</v>
      </c>
      <c r="N45">
        <v>336.58</v>
      </c>
      <c r="O45">
        <v>24.15</v>
      </c>
      <c r="P45">
        <v>46.91</v>
      </c>
      <c r="Q45">
        <v>45.44</v>
      </c>
      <c r="R45" t="s">
        <v>57</v>
      </c>
      <c r="S45" t="s">
        <v>57</v>
      </c>
      <c r="T45" t="s">
        <v>59</v>
      </c>
      <c r="U45" t="s">
        <v>248</v>
      </c>
      <c r="V45" t="s">
        <v>60</v>
      </c>
      <c r="W45" t="s">
        <v>61</v>
      </c>
      <c r="X45" t="s">
        <v>62</v>
      </c>
      <c r="Y45" t="s">
        <v>63</v>
      </c>
      <c r="Z45" t="s">
        <v>64</v>
      </c>
    </row>
    <row r="46" spans="1:26" x14ac:dyDescent="0.25">
      <c r="A46" t="s">
        <v>55</v>
      </c>
      <c r="B46" t="s">
        <v>68</v>
      </c>
      <c r="C46" t="s">
        <v>56</v>
      </c>
      <c r="D46" t="s">
        <v>33</v>
      </c>
      <c r="E46">
        <v>25.64</v>
      </c>
      <c r="F46">
        <v>205</v>
      </c>
      <c r="G46">
        <v>-74.81</v>
      </c>
      <c r="H46">
        <v>46.77</v>
      </c>
      <c r="I46" t="s">
        <v>57</v>
      </c>
      <c r="K46">
        <v>-13.827</v>
      </c>
      <c r="L46">
        <v>131.82730000000001</v>
      </c>
      <c r="M46" t="s">
        <v>58</v>
      </c>
      <c r="N46">
        <v>337.62</v>
      </c>
      <c r="O46">
        <v>25.67</v>
      </c>
      <c r="P46">
        <v>46.97</v>
      </c>
      <c r="Q46">
        <v>45.5</v>
      </c>
      <c r="R46" t="s">
        <v>57</v>
      </c>
      <c r="S46" t="s">
        <v>57</v>
      </c>
      <c r="T46" t="s">
        <v>59</v>
      </c>
      <c r="U46" t="s">
        <v>249</v>
      </c>
      <c r="V46" t="s">
        <v>60</v>
      </c>
      <c r="W46" t="s">
        <v>61</v>
      </c>
      <c r="X46" t="s">
        <v>62</v>
      </c>
      <c r="Y46" t="s">
        <v>63</v>
      </c>
      <c r="Z46" t="s">
        <v>64</v>
      </c>
    </row>
    <row r="47" spans="1:26" x14ac:dyDescent="0.25">
      <c r="A47" t="s">
        <v>55</v>
      </c>
      <c r="B47" t="s">
        <v>68</v>
      </c>
      <c r="C47" t="s">
        <v>56</v>
      </c>
      <c r="D47" t="s">
        <v>33</v>
      </c>
      <c r="E47">
        <v>30.66</v>
      </c>
      <c r="F47">
        <v>210</v>
      </c>
      <c r="G47">
        <v>-74.819999999999993</v>
      </c>
      <c r="H47">
        <v>46.55</v>
      </c>
      <c r="I47" t="s">
        <v>57</v>
      </c>
      <c r="K47">
        <v>-13.827</v>
      </c>
      <c r="L47">
        <v>131.82730000000001</v>
      </c>
      <c r="M47" t="s">
        <v>58</v>
      </c>
      <c r="N47">
        <v>339.97</v>
      </c>
      <c r="O47">
        <v>27.8</v>
      </c>
      <c r="P47">
        <v>47.01</v>
      </c>
      <c r="Q47">
        <v>45.54</v>
      </c>
      <c r="R47" t="s">
        <v>57</v>
      </c>
      <c r="S47" t="s">
        <v>57</v>
      </c>
      <c r="T47" t="s">
        <v>59</v>
      </c>
      <c r="U47" t="s">
        <v>250</v>
      </c>
      <c r="V47" t="s">
        <v>60</v>
      </c>
      <c r="W47" t="s">
        <v>61</v>
      </c>
      <c r="X47" t="s">
        <v>62</v>
      </c>
      <c r="Y47" t="s">
        <v>63</v>
      </c>
      <c r="Z47" t="s">
        <v>64</v>
      </c>
    </row>
    <row r="48" spans="1:26" x14ac:dyDescent="0.25">
      <c r="A48" t="s">
        <v>55</v>
      </c>
      <c r="B48" t="s">
        <v>68</v>
      </c>
      <c r="C48" t="s">
        <v>56</v>
      </c>
      <c r="D48" t="s">
        <v>33</v>
      </c>
      <c r="E48">
        <v>30.66</v>
      </c>
      <c r="F48">
        <v>215</v>
      </c>
      <c r="G48">
        <v>-74.819999999999993</v>
      </c>
      <c r="H48">
        <v>46.6</v>
      </c>
      <c r="I48" t="s">
        <v>57</v>
      </c>
      <c r="K48">
        <v>-13.827</v>
      </c>
      <c r="L48">
        <v>131.82730000000001</v>
      </c>
      <c r="M48" t="s">
        <v>58</v>
      </c>
      <c r="N48">
        <v>340</v>
      </c>
      <c r="O48">
        <v>27.89</v>
      </c>
      <c r="P48">
        <v>47.06</v>
      </c>
      <c r="Q48">
        <v>45.59</v>
      </c>
      <c r="R48" t="s">
        <v>57</v>
      </c>
      <c r="S48" t="s">
        <v>57</v>
      </c>
      <c r="T48" t="s">
        <v>59</v>
      </c>
      <c r="U48" t="s">
        <v>251</v>
      </c>
      <c r="V48" t="s">
        <v>60</v>
      </c>
      <c r="W48" t="s">
        <v>61</v>
      </c>
      <c r="X48" t="s">
        <v>62</v>
      </c>
      <c r="Y48" t="s">
        <v>63</v>
      </c>
      <c r="Z48" t="s">
        <v>64</v>
      </c>
    </row>
    <row r="49" spans="1:26" x14ac:dyDescent="0.25">
      <c r="A49" t="s">
        <v>55</v>
      </c>
      <c r="B49" t="s">
        <v>68</v>
      </c>
      <c r="C49" t="s">
        <v>56</v>
      </c>
      <c r="D49" t="s">
        <v>33</v>
      </c>
      <c r="E49">
        <v>29.62</v>
      </c>
      <c r="F49">
        <v>220</v>
      </c>
      <c r="G49">
        <v>-74.83</v>
      </c>
      <c r="H49">
        <v>46.72</v>
      </c>
      <c r="I49" t="s">
        <v>57</v>
      </c>
      <c r="K49">
        <v>-13.827</v>
      </c>
      <c r="L49">
        <v>131.82730000000001</v>
      </c>
      <c r="M49" t="s">
        <v>58</v>
      </c>
      <c r="N49">
        <v>340</v>
      </c>
      <c r="O49">
        <v>28</v>
      </c>
      <c r="P49">
        <v>47.11</v>
      </c>
      <c r="Q49">
        <v>45.63</v>
      </c>
      <c r="R49" t="s">
        <v>57</v>
      </c>
      <c r="S49" t="s">
        <v>57</v>
      </c>
      <c r="T49" t="s">
        <v>59</v>
      </c>
      <c r="U49" t="s">
        <v>252</v>
      </c>
      <c r="V49" t="s">
        <v>60</v>
      </c>
      <c r="W49" t="s">
        <v>61</v>
      </c>
      <c r="X49" t="s">
        <v>62</v>
      </c>
      <c r="Y49" t="s">
        <v>63</v>
      </c>
      <c r="Z49" t="s">
        <v>64</v>
      </c>
    </row>
    <row r="50" spans="1:26" x14ac:dyDescent="0.25">
      <c r="A50" t="s">
        <v>55</v>
      </c>
      <c r="B50" t="s">
        <v>68</v>
      </c>
      <c r="C50" t="s">
        <v>56</v>
      </c>
      <c r="D50" t="s">
        <v>33</v>
      </c>
      <c r="E50">
        <v>29.95</v>
      </c>
      <c r="F50">
        <v>225</v>
      </c>
      <c r="G50">
        <v>-74.84</v>
      </c>
      <c r="H50">
        <v>47.03</v>
      </c>
      <c r="I50" t="s">
        <v>57</v>
      </c>
      <c r="K50">
        <v>-13.827</v>
      </c>
      <c r="L50">
        <v>131.82730000000001</v>
      </c>
      <c r="M50" t="s">
        <v>58</v>
      </c>
      <c r="N50">
        <v>342.97</v>
      </c>
      <c r="O50">
        <v>31.29</v>
      </c>
      <c r="P50">
        <v>47.15</v>
      </c>
      <c r="Q50">
        <v>45.68</v>
      </c>
      <c r="R50" t="s">
        <v>57</v>
      </c>
      <c r="S50" t="s">
        <v>57</v>
      </c>
      <c r="T50" t="s">
        <v>59</v>
      </c>
      <c r="U50" t="s">
        <v>253</v>
      </c>
      <c r="V50" t="s">
        <v>60</v>
      </c>
      <c r="W50" t="s">
        <v>61</v>
      </c>
      <c r="X50" t="s">
        <v>62</v>
      </c>
      <c r="Y50" t="s">
        <v>63</v>
      </c>
      <c r="Z50" t="s">
        <v>64</v>
      </c>
    </row>
    <row r="51" spans="1:26" x14ac:dyDescent="0.25">
      <c r="A51" t="s">
        <v>55</v>
      </c>
      <c r="B51" t="s">
        <v>68</v>
      </c>
      <c r="C51" t="s">
        <v>56</v>
      </c>
      <c r="D51" t="s">
        <v>33</v>
      </c>
      <c r="E51">
        <v>31.79</v>
      </c>
      <c r="F51">
        <v>230</v>
      </c>
      <c r="G51">
        <v>-74.819999999999993</v>
      </c>
      <c r="H51">
        <v>46.91</v>
      </c>
      <c r="I51" t="s">
        <v>57</v>
      </c>
      <c r="K51">
        <v>-13.827</v>
      </c>
      <c r="L51">
        <v>131.82730000000001</v>
      </c>
      <c r="M51" t="s">
        <v>58</v>
      </c>
      <c r="N51">
        <v>343.06</v>
      </c>
      <c r="O51">
        <v>31.25</v>
      </c>
      <c r="P51">
        <v>47.2</v>
      </c>
      <c r="Q51">
        <v>45.72</v>
      </c>
      <c r="R51" t="s">
        <v>57</v>
      </c>
      <c r="S51" t="s">
        <v>57</v>
      </c>
      <c r="T51" t="s">
        <v>59</v>
      </c>
      <c r="U51" t="s">
        <v>254</v>
      </c>
      <c r="V51" t="s">
        <v>60</v>
      </c>
      <c r="W51" t="s">
        <v>61</v>
      </c>
      <c r="X51" t="s">
        <v>62</v>
      </c>
      <c r="Y51" t="s">
        <v>63</v>
      </c>
      <c r="Z51" t="s">
        <v>64</v>
      </c>
    </row>
    <row r="52" spans="1:26" x14ac:dyDescent="0.25">
      <c r="A52" t="s">
        <v>55</v>
      </c>
      <c r="B52" t="s">
        <v>68</v>
      </c>
      <c r="C52" t="s">
        <v>56</v>
      </c>
      <c r="D52" t="s">
        <v>33</v>
      </c>
      <c r="E52">
        <v>28.15</v>
      </c>
      <c r="F52">
        <v>235</v>
      </c>
      <c r="G52">
        <v>-74.77</v>
      </c>
      <c r="H52">
        <v>47.22</v>
      </c>
      <c r="I52" t="s">
        <v>57</v>
      </c>
      <c r="K52">
        <v>-13.827</v>
      </c>
      <c r="L52">
        <v>131.82730000000001</v>
      </c>
      <c r="M52" t="s">
        <v>58</v>
      </c>
      <c r="N52">
        <v>343.26</v>
      </c>
      <c r="O52">
        <v>31.76</v>
      </c>
      <c r="P52">
        <v>47.24</v>
      </c>
      <c r="Q52">
        <v>45.77</v>
      </c>
      <c r="R52" t="s">
        <v>57</v>
      </c>
      <c r="S52" t="s">
        <v>57</v>
      </c>
      <c r="T52" t="s">
        <v>59</v>
      </c>
      <c r="U52" t="s">
        <v>255</v>
      </c>
      <c r="V52" t="s">
        <v>60</v>
      </c>
      <c r="W52" t="s">
        <v>61</v>
      </c>
      <c r="X52" t="s">
        <v>62</v>
      </c>
      <c r="Y52" t="s">
        <v>63</v>
      </c>
      <c r="Z52" t="s">
        <v>64</v>
      </c>
    </row>
    <row r="53" spans="1:26" x14ac:dyDescent="0.25">
      <c r="A53" t="s">
        <v>55</v>
      </c>
      <c r="B53" t="s">
        <v>68</v>
      </c>
      <c r="C53" t="s">
        <v>56</v>
      </c>
      <c r="D53" t="s">
        <v>33</v>
      </c>
      <c r="E53">
        <v>12.16</v>
      </c>
      <c r="F53">
        <v>240</v>
      </c>
      <c r="G53">
        <v>-74.8</v>
      </c>
      <c r="H53">
        <v>46.97</v>
      </c>
      <c r="I53" t="s">
        <v>57</v>
      </c>
      <c r="K53">
        <v>-13.827</v>
      </c>
      <c r="L53">
        <v>131.82730000000001</v>
      </c>
      <c r="M53" t="s">
        <v>58</v>
      </c>
      <c r="N53">
        <v>345.96</v>
      </c>
      <c r="O53">
        <v>34.22</v>
      </c>
      <c r="P53">
        <v>47.53</v>
      </c>
      <c r="Q53">
        <v>46.04</v>
      </c>
      <c r="R53" t="s">
        <v>57</v>
      </c>
      <c r="S53" t="s">
        <v>57</v>
      </c>
      <c r="T53" t="s">
        <v>59</v>
      </c>
      <c r="U53" t="s">
        <v>256</v>
      </c>
      <c r="V53" t="s">
        <v>60</v>
      </c>
      <c r="W53" t="s">
        <v>61</v>
      </c>
      <c r="X53" t="s">
        <v>62</v>
      </c>
      <c r="Y53" t="s">
        <v>63</v>
      </c>
      <c r="Z53" t="s">
        <v>64</v>
      </c>
    </row>
    <row r="54" spans="1:26" x14ac:dyDescent="0.25">
      <c r="A54" t="s">
        <v>55</v>
      </c>
      <c r="B54" t="s">
        <v>68</v>
      </c>
      <c r="C54" t="s">
        <v>56</v>
      </c>
      <c r="D54" t="s">
        <v>33</v>
      </c>
      <c r="E54">
        <v>27.21</v>
      </c>
      <c r="F54">
        <v>245</v>
      </c>
      <c r="G54">
        <v>-74.760000000000005</v>
      </c>
      <c r="H54">
        <v>47.19</v>
      </c>
      <c r="I54" t="s">
        <v>57</v>
      </c>
      <c r="K54">
        <v>-13.827</v>
      </c>
      <c r="L54">
        <v>131.82730000000001</v>
      </c>
      <c r="M54" t="s">
        <v>58</v>
      </c>
      <c r="N54">
        <v>346.24</v>
      </c>
      <c r="O54">
        <v>34.72</v>
      </c>
      <c r="P54">
        <v>47.6</v>
      </c>
      <c r="Q54">
        <v>46.12</v>
      </c>
      <c r="R54" t="s">
        <v>57</v>
      </c>
      <c r="S54" t="s">
        <v>57</v>
      </c>
      <c r="T54" t="s">
        <v>59</v>
      </c>
      <c r="U54" t="s">
        <v>257</v>
      </c>
      <c r="V54" t="s">
        <v>60</v>
      </c>
      <c r="W54" t="s">
        <v>61</v>
      </c>
      <c r="X54" t="s">
        <v>62</v>
      </c>
      <c r="Y54" t="s">
        <v>63</v>
      </c>
      <c r="Z54" t="s">
        <v>64</v>
      </c>
    </row>
    <row r="55" spans="1:26" x14ac:dyDescent="0.25">
      <c r="A55" t="s">
        <v>55</v>
      </c>
      <c r="B55" t="s">
        <v>68</v>
      </c>
      <c r="C55" t="s">
        <v>56</v>
      </c>
      <c r="D55" t="s">
        <v>33</v>
      </c>
      <c r="E55">
        <v>24.98</v>
      </c>
      <c r="F55">
        <v>250</v>
      </c>
      <c r="G55">
        <v>-74.77</v>
      </c>
      <c r="H55">
        <v>47.38</v>
      </c>
      <c r="I55" t="s">
        <v>57</v>
      </c>
      <c r="K55">
        <v>-13.827</v>
      </c>
      <c r="L55">
        <v>131.82730000000001</v>
      </c>
      <c r="M55" t="s">
        <v>58</v>
      </c>
      <c r="N55">
        <v>347.78</v>
      </c>
      <c r="O55">
        <v>36.44</v>
      </c>
      <c r="P55">
        <v>47.65</v>
      </c>
      <c r="Q55">
        <v>46.16</v>
      </c>
      <c r="R55" t="s">
        <v>57</v>
      </c>
      <c r="S55" t="s">
        <v>57</v>
      </c>
      <c r="T55" t="s">
        <v>59</v>
      </c>
      <c r="U55" t="s">
        <v>258</v>
      </c>
      <c r="V55" t="s">
        <v>60</v>
      </c>
      <c r="W55" t="s">
        <v>61</v>
      </c>
      <c r="X55" t="s">
        <v>62</v>
      </c>
      <c r="Y55" t="s">
        <v>63</v>
      </c>
      <c r="Z55" t="s">
        <v>64</v>
      </c>
    </row>
    <row r="56" spans="1:26" x14ac:dyDescent="0.25">
      <c r="A56" t="s">
        <v>55</v>
      </c>
      <c r="B56" t="s">
        <v>68</v>
      </c>
      <c r="C56" t="s">
        <v>56</v>
      </c>
      <c r="D56" t="s">
        <v>33</v>
      </c>
      <c r="E56">
        <v>25.98</v>
      </c>
      <c r="F56">
        <v>255</v>
      </c>
      <c r="G56">
        <v>-74.78</v>
      </c>
      <c r="H56">
        <v>47.36</v>
      </c>
      <c r="I56" t="s">
        <v>57</v>
      </c>
      <c r="K56">
        <v>-13.827</v>
      </c>
      <c r="L56">
        <v>131.82730000000001</v>
      </c>
      <c r="M56" t="s">
        <v>58</v>
      </c>
      <c r="N56">
        <v>346.9</v>
      </c>
      <c r="O56">
        <v>35.54</v>
      </c>
      <c r="P56">
        <v>47.71</v>
      </c>
      <c r="Q56">
        <v>46.21</v>
      </c>
      <c r="R56" t="s">
        <v>57</v>
      </c>
      <c r="S56" t="s">
        <v>57</v>
      </c>
      <c r="T56" t="s">
        <v>59</v>
      </c>
      <c r="U56" t="s">
        <v>259</v>
      </c>
      <c r="V56" t="s">
        <v>60</v>
      </c>
      <c r="W56" t="s">
        <v>61</v>
      </c>
      <c r="X56" t="s">
        <v>62</v>
      </c>
      <c r="Y56" t="s">
        <v>63</v>
      </c>
      <c r="Z56" t="s">
        <v>64</v>
      </c>
    </row>
    <row r="57" spans="1:26" x14ac:dyDescent="0.25">
      <c r="A57" t="s">
        <v>55</v>
      </c>
      <c r="B57" t="s">
        <v>68</v>
      </c>
      <c r="C57" t="s">
        <v>56</v>
      </c>
      <c r="D57" t="s">
        <v>33</v>
      </c>
      <c r="E57">
        <v>29.33</v>
      </c>
      <c r="F57">
        <v>260</v>
      </c>
      <c r="G57">
        <v>-74.77</v>
      </c>
      <c r="H57">
        <v>47.28</v>
      </c>
      <c r="I57" t="s">
        <v>57</v>
      </c>
      <c r="K57">
        <v>-13.827</v>
      </c>
      <c r="L57">
        <v>131.82730000000001</v>
      </c>
      <c r="M57" t="s">
        <v>58</v>
      </c>
      <c r="N57">
        <v>347.41</v>
      </c>
      <c r="O57">
        <v>35.97</v>
      </c>
      <c r="P57">
        <v>47.75</v>
      </c>
      <c r="Q57">
        <v>46.26</v>
      </c>
      <c r="R57" t="s">
        <v>57</v>
      </c>
      <c r="S57" t="s">
        <v>57</v>
      </c>
      <c r="T57" t="s">
        <v>59</v>
      </c>
      <c r="U57" t="s">
        <v>260</v>
      </c>
      <c r="V57" t="s">
        <v>60</v>
      </c>
      <c r="W57" t="s">
        <v>61</v>
      </c>
      <c r="X57" t="s">
        <v>62</v>
      </c>
      <c r="Y57" t="s">
        <v>63</v>
      </c>
      <c r="Z57" t="s">
        <v>64</v>
      </c>
    </row>
    <row r="58" spans="1:26" x14ac:dyDescent="0.25">
      <c r="A58" t="s">
        <v>55</v>
      </c>
      <c r="B58" t="s">
        <v>68</v>
      </c>
      <c r="C58" t="s">
        <v>56</v>
      </c>
      <c r="D58" t="s">
        <v>33</v>
      </c>
      <c r="E58">
        <v>20.63</v>
      </c>
      <c r="F58">
        <v>265</v>
      </c>
      <c r="G58">
        <v>-74.709999999999994</v>
      </c>
      <c r="H58">
        <v>47</v>
      </c>
      <c r="I58" t="s">
        <v>57</v>
      </c>
      <c r="K58">
        <v>-13.827</v>
      </c>
      <c r="L58">
        <v>131.82730000000001</v>
      </c>
      <c r="M58" t="s">
        <v>58</v>
      </c>
      <c r="N58">
        <v>347.49</v>
      </c>
      <c r="O58">
        <v>35.770000000000003</v>
      </c>
      <c r="P58">
        <v>47.8</v>
      </c>
      <c r="Q58">
        <v>46.31</v>
      </c>
      <c r="R58" t="s">
        <v>57</v>
      </c>
      <c r="S58" t="s">
        <v>57</v>
      </c>
      <c r="T58" t="s">
        <v>59</v>
      </c>
      <c r="U58" t="s">
        <v>261</v>
      </c>
      <c r="V58" t="s">
        <v>60</v>
      </c>
      <c r="W58" t="s">
        <v>61</v>
      </c>
      <c r="X58" t="s">
        <v>62</v>
      </c>
      <c r="Y58" t="s">
        <v>63</v>
      </c>
      <c r="Z58" t="s">
        <v>64</v>
      </c>
    </row>
    <row r="59" spans="1:26" x14ac:dyDescent="0.25">
      <c r="A59" t="s">
        <v>55</v>
      </c>
      <c r="B59" t="s">
        <v>68</v>
      </c>
      <c r="C59" t="s">
        <v>56</v>
      </c>
      <c r="D59" t="s">
        <v>33</v>
      </c>
      <c r="E59">
        <v>29.24</v>
      </c>
      <c r="F59">
        <v>270</v>
      </c>
      <c r="G59">
        <v>-74.739999999999995</v>
      </c>
      <c r="H59">
        <v>46.9</v>
      </c>
      <c r="I59" t="s">
        <v>57</v>
      </c>
      <c r="K59">
        <v>-13.827</v>
      </c>
      <c r="L59">
        <v>131.82730000000001</v>
      </c>
      <c r="M59" t="s">
        <v>58</v>
      </c>
      <c r="N59">
        <v>346.75</v>
      </c>
      <c r="O59">
        <v>34.93</v>
      </c>
      <c r="P59">
        <v>47.85</v>
      </c>
      <c r="Q59">
        <v>46.35</v>
      </c>
      <c r="R59" t="s">
        <v>57</v>
      </c>
      <c r="S59" t="s">
        <v>57</v>
      </c>
      <c r="T59" t="s">
        <v>59</v>
      </c>
      <c r="U59" t="s">
        <v>262</v>
      </c>
      <c r="V59" t="s">
        <v>60</v>
      </c>
      <c r="W59" t="s">
        <v>61</v>
      </c>
      <c r="X59" t="s">
        <v>62</v>
      </c>
      <c r="Y59" t="s">
        <v>63</v>
      </c>
      <c r="Z59" t="s">
        <v>64</v>
      </c>
    </row>
    <row r="60" spans="1:26" x14ac:dyDescent="0.25">
      <c r="A60" t="s">
        <v>55</v>
      </c>
      <c r="B60" t="s">
        <v>68</v>
      </c>
      <c r="C60" t="s">
        <v>56</v>
      </c>
      <c r="D60" t="s">
        <v>33</v>
      </c>
      <c r="E60">
        <v>28.39</v>
      </c>
      <c r="F60">
        <v>275</v>
      </c>
      <c r="G60">
        <v>-74.790000000000006</v>
      </c>
      <c r="H60">
        <v>47.17</v>
      </c>
      <c r="I60" t="s">
        <v>57</v>
      </c>
      <c r="K60">
        <v>-13.827</v>
      </c>
      <c r="L60">
        <v>131.82730000000001</v>
      </c>
      <c r="M60" t="s">
        <v>58</v>
      </c>
      <c r="N60">
        <v>346.78</v>
      </c>
      <c r="O60">
        <v>35.24</v>
      </c>
      <c r="P60">
        <v>47.9</v>
      </c>
      <c r="Q60">
        <v>46.4</v>
      </c>
      <c r="R60" t="s">
        <v>57</v>
      </c>
      <c r="S60" t="s">
        <v>57</v>
      </c>
      <c r="T60" t="s">
        <v>59</v>
      </c>
      <c r="U60" t="s">
        <v>263</v>
      </c>
      <c r="V60" t="s">
        <v>60</v>
      </c>
      <c r="W60" t="s">
        <v>61</v>
      </c>
      <c r="X60" t="s">
        <v>62</v>
      </c>
      <c r="Y60" t="s">
        <v>63</v>
      </c>
      <c r="Z60" t="s">
        <v>64</v>
      </c>
    </row>
    <row r="61" spans="1:26" x14ac:dyDescent="0.25">
      <c r="A61" t="s">
        <v>55</v>
      </c>
      <c r="B61" t="s">
        <v>68</v>
      </c>
      <c r="C61" t="s">
        <v>56</v>
      </c>
      <c r="D61" t="s">
        <v>33</v>
      </c>
      <c r="E61">
        <v>28.15</v>
      </c>
      <c r="F61">
        <v>280</v>
      </c>
      <c r="G61">
        <v>-74.790000000000006</v>
      </c>
      <c r="H61">
        <v>47.18</v>
      </c>
      <c r="I61" t="s">
        <v>57</v>
      </c>
      <c r="K61">
        <v>-13.827</v>
      </c>
      <c r="L61">
        <v>131.82730000000001</v>
      </c>
      <c r="M61" t="s">
        <v>58</v>
      </c>
      <c r="N61">
        <v>343.35</v>
      </c>
      <c r="O61">
        <v>31.81</v>
      </c>
      <c r="P61">
        <v>47.94</v>
      </c>
      <c r="Q61">
        <v>46.44</v>
      </c>
      <c r="R61" t="s">
        <v>57</v>
      </c>
      <c r="S61" t="s">
        <v>57</v>
      </c>
      <c r="T61" t="s">
        <v>59</v>
      </c>
      <c r="U61" t="s">
        <v>264</v>
      </c>
      <c r="V61" t="s">
        <v>60</v>
      </c>
      <c r="W61" t="s">
        <v>61</v>
      </c>
      <c r="X61" t="s">
        <v>62</v>
      </c>
      <c r="Y61" t="s">
        <v>63</v>
      </c>
      <c r="Z61" t="s">
        <v>64</v>
      </c>
    </row>
    <row r="62" spans="1:26" x14ac:dyDescent="0.25">
      <c r="A62" t="s">
        <v>55</v>
      </c>
      <c r="B62" t="s">
        <v>68</v>
      </c>
      <c r="C62" t="s">
        <v>56</v>
      </c>
      <c r="D62" t="s">
        <v>33</v>
      </c>
      <c r="E62">
        <v>28.72</v>
      </c>
      <c r="F62">
        <v>285</v>
      </c>
      <c r="G62">
        <v>-74.8</v>
      </c>
      <c r="H62">
        <v>47.23</v>
      </c>
      <c r="I62" t="s">
        <v>57</v>
      </c>
      <c r="K62">
        <v>-13.827</v>
      </c>
      <c r="L62">
        <v>131.82730000000001</v>
      </c>
      <c r="M62" t="s">
        <v>58</v>
      </c>
      <c r="N62">
        <v>345.93</v>
      </c>
      <c r="O62">
        <v>34.450000000000003</v>
      </c>
      <c r="P62">
        <v>47.98</v>
      </c>
      <c r="Q62">
        <v>46.48</v>
      </c>
      <c r="R62" t="s">
        <v>57</v>
      </c>
      <c r="S62" t="s">
        <v>57</v>
      </c>
      <c r="T62" t="s">
        <v>59</v>
      </c>
      <c r="U62" t="s">
        <v>265</v>
      </c>
      <c r="V62" t="s">
        <v>60</v>
      </c>
      <c r="W62" t="s">
        <v>61</v>
      </c>
      <c r="X62" t="s">
        <v>62</v>
      </c>
      <c r="Y62" t="s">
        <v>63</v>
      </c>
      <c r="Z62" t="s">
        <v>64</v>
      </c>
    </row>
    <row r="63" spans="1:26" x14ac:dyDescent="0.25">
      <c r="A63" t="s">
        <v>55</v>
      </c>
      <c r="B63" t="s">
        <v>68</v>
      </c>
      <c r="C63" t="s">
        <v>56</v>
      </c>
      <c r="D63" t="s">
        <v>33</v>
      </c>
      <c r="E63">
        <v>27.58</v>
      </c>
      <c r="F63">
        <v>290</v>
      </c>
      <c r="G63">
        <v>-74.83</v>
      </c>
      <c r="H63">
        <v>47.51</v>
      </c>
      <c r="I63" t="s">
        <v>57</v>
      </c>
      <c r="K63">
        <v>-13.827</v>
      </c>
      <c r="L63">
        <v>131.82730000000001</v>
      </c>
      <c r="M63" t="s">
        <v>58</v>
      </c>
      <c r="N63">
        <v>345.05</v>
      </c>
      <c r="O63">
        <v>33.840000000000003</v>
      </c>
      <c r="P63">
        <v>48.03</v>
      </c>
      <c r="Q63">
        <v>46.52</v>
      </c>
      <c r="R63" t="s">
        <v>57</v>
      </c>
      <c r="S63" t="s">
        <v>57</v>
      </c>
      <c r="T63" t="s">
        <v>59</v>
      </c>
      <c r="U63" t="s">
        <v>266</v>
      </c>
      <c r="V63" t="s">
        <v>60</v>
      </c>
      <c r="W63" t="s">
        <v>61</v>
      </c>
      <c r="X63" t="s">
        <v>62</v>
      </c>
      <c r="Y63" t="s">
        <v>63</v>
      </c>
      <c r="Z63" t="s">
        <v>64</v>
      </c>
    </row>
    <row r="64" spans="1:26" x14ac:dyDescent="0.25">
      <c r="A64" t="s">
        <v>55</v>
      </c>
      <c r="B64" t="s">
        <v>68</v>
      </c>
      <c r="C64" t="s">
        <v>56</v>
      </c>
      <c r="D64" t="s">
        <v>33</v>
      </c>
      <c r="E64">
        <v>24.46</v>
      </c>
      <c r="F64">
        <v>295</v>
      </c>
      <c r="G64">
        <v>-74.790000000000006</v>
      </c>
      <c r="H64">
        <v>47.25</v>
      </c>
      <c r="I64" t="s">
        <v>57</v>
      </c>
      <c r="K64">
        <v>-13.827</v>
      </c>
      <c r="L64">
        <v>131.82730000000001</v>
      </c>
      <c r="M64" t="s">
        <v>58</v>
      </c>
      <c r="N64">
        <v>342.09</v>
      </c>
      <c r="O64">
        <v>30.62</v>
      </c>
      <c r="P64">
        <v>48.07</v>
      </c>
      <c r="Q64">
        <v>46.57</v>
      </c>
      <c r="R64" t="s">
        <v>57</v>
      </c>
      <c r="S64" t="s">
        <v>57</v>
      </c>
      <c r="T64" t="s">
        <v>59</v>
      </c>
      <c r="U64" t="s">
        <v>267</v>
      </c>
      <c r="V64" t="s">
        <v>60</v>
      </c>
      <c r="W64" t="s">
        <v>61</v>
      </c>
      <c r="X64" t="s">
        <v>62</v>
      </c>
      <c r="Y64" t="s">
        <v>63</v>
      </c>
      <c r="Z64" t="s">
        <v>64</v>
      </c>
    </row>
    <row r="65" spans="1:26" x14ac:dyDescent="0.25">
      <c r="A65" t="s">
        <v>55</v>
      </c>
      <c r="B65" t="s">
        <v>68</v>
      </c>
      <c r="C65" t="s">
        <v>56</v>
      </c>
      <c r="D65" t="s">
        <v>33</v>
      </c>
      <c r="E65">
        <v>25.27</v>
      </c>
      <c r="F65">
        <v>300</v>
      </c>
      <c r="G65">
        <v>-74.819999999999993</v>
      </c>
      <c r="H65">
        <v>47.55</v>
      </c>
      <c r="I65" t="s">
        <v>57</v>
      </c>
      <c r="K65">
        <v>-13.827</v>
      </c>
      <c r="L65">
        <v>131.82730000000001</v>
      </c>
      <c r="M65" t="s">
        <v>58</v>
      </c>
      <c r="N65">
        <v>341.98</v>
      </c>
      <c r="O65">
        <v>30.81</v>
      </c>
      <c r="P65">
        <v>48.12</v>
      </c>
      <c r="Q65">
        <v>46.61</v>
      </c>
      <c r="R65" t="s">
        <v>57</v>
      </c>
      <c r="S65" t="s">
        <v>57</v>
      </c>
      <c r="T65" t="s">
        <v>59</v>
      </c>
      <c r="U65" t="s">
        <v>268</v>
      </c>
      <c r="V65" t="s">
        <v>60</v>
      </c>
      <c r="W65" t="s">
        <v>61</v>
      </c>
      <c r="X65" t="s">
        <v>62</v>
      </c>
      <c r="Y65" t="s">
        <v>63</v>
      </c>
      <c r="Z65" t="s">
        <v>64</v>
      </c>
    </row>
    <row r="66" spans="1:26" x14ac:dyDescent="0.25">
      <c r="A66" t="s">
        <v>55</v>
      </c>
      <c r="B66" t="s">
        <v>68</v>
      </c>
      <c r="C66" t="s">
        <v>56</v>
      </c>
      <c r="D66" t="s">
        <v>33</v>
      </c>
      <c r="E66">
        <v>24.46</v>
      </c>
      <c r="F66">
        <v>305</v>
      </c>
      <c r="G66">
        <v>-74.849999999999994</v>
      </c>
      <c r="H66">
        <v>47.22</v>
      </c>
      <c r="I66" t="s">
        <v>57</v>
      </c>
      <c r="K66">
        <v>-13.827</v>
      </c>
      <c r="L66">
        <v>131.82730000000001</v>
      </c>
      <c r="M66" t="s">
        <v>58</v>
      </c>
      <c r="N66">
        <v>344.26</v>
      </c>
      <c r="O66">
        <v>32.76</v>
      </c>
      <c r="P66">
        <v>48.17</v>
      </c>
      <c r="Q66">
        <v>46.66</v>
      </c>
      <c r="R66" t="s">
        <v>57</v>
      </c>
      <c r="S66" t="s">
        <v>57</v>
      </c>
      <c r="T66" t="s">
        <v>59</v>
      </c>
      <c r="U66" t="s">
        <v>269</v>
      </c>
      <c r="V66" t="s">
        <v>60</v>
      </c>
      <c r="W66" t="s">
        <v>61</v>
      </c>
      <c r="X66" t="s">
        <v>62</v>
      </c>
      <c r="Y66" t="s">
        <v>63</v>
      </c>
      <c r="Z66" t="s">
        <v>64</v>
      </c>
    </row>
    <row r="67" spans="1:26" x14ac:dyDescent="0.25">
      <c r="A67" t="s">
        <v>55</v>
      </c>
      <c r="B67" t="s">
        <v>68</v>
      </c>
      <c r="C67" t="s">
        <v>56</v>
      </c>
      <c r="D67" t="s">
        <v>33</v>
      </c>
      <c r="E67">
        <v>25.03</v>
      </c>
      <c r="F67">
        <v>310</v>
      </c>
      <c r="G67">
        <v>-74.849999999999994</v>
      </c>
      <c r="H67">
        <v>47.6</v>
      </c>
      <c r="I67" t="s">
        <v>57</v>
      </c>
      <c r="K67">
        <v>-13.827</v>
      </c>
      <c r="L67">
        <v>131.82730000000001</v>
      </c>
      <c r="M67" t="s">
        <v>58</v>
      </c>
      <c r="N67">
        <v>342.37</v>
      </c>
      <c r="O67">
        <v>31.25</v>
      </c>
      <c r="P67">
        <v>48.22</v>
      </c>
      <c r="Q67">
        <v>46.71</v>
      </c>
      <c r="R67" t="s">
        <v>57</v>
      </c>
      <c r="S67" t="s">
        <v>57</v>
      </c>
      <c r="T67" t="s">
        <v>59</v>
      </c>
      <c r="U67" t="s">
        <v>270</v>
      </c>
      <c r="V67" t="s">
        <v>60</v>
      </c>
      <c r="W67" t="s">
        <v>61</v>
      </c>
      <c r="X67" t="s">
        <v>62</v>
      </c>
      <c r="Y67" t="s">
        <v>63</v>
      </c>
      <c r="Z67" t="s">
        <v>64</v>
      </c>
    </row>
    <row r="68" spans="1:26" x14ac:dyDescent="0.25">
      <c r="A68" t="s">
        <v>55</v>
      </c>
      <c r="B68" t="s">
        <v>68</v>
      </c>
      <c r="C68" t="s">
        <v>56</v>
      </c>
      <c r="D68" t="s">
        <v>33</v>
      </c>
      <c r="E68">
        <v>28.29</v>
      </c>
      <c r="F68">
        <v>315</v>
      </c>
      <c r="G68">
        <v>-74.709999999999994</v>
      </c>
      <c r="H68">
        <v>47.44</v>
      </c>
      <c r="I68" t="s">
        <v>57</v>
      </c>
      <c r="K68">
        <v>-13.827</v>
      </c>
      <c r="L68">
        <v>131.82730000000001</v>
      </c>
      <c r="M68" t="s">
        <v>58</v>
      </c>
      <c r="N68">
        <v>342.18</v>
      </c>
      <c r="O68">
        <v>30.91</v>
      </c>
      <c r="P68">
        <v>48.95</v>
      </c>
      <c r="Q68">
        <v>47.4</v>
      </c>
      <c r="R68" t="s">
        <v>57</v>
      </c>
      <c r="S68" t="s">
        <v>57</v>
      </c>
      <c r="T68" t="s">
        <v>59</v>
      </c>
      <c r="U68" t="s">
        <v>271</v>
      </c>
      <c r="V68" t="s">
        <v>60</v>
      </c>
      <c r="W68" t="s">
        <v>61</v>
      </c>
      <c r="X68" t="s">
        <v>62</v>
      </c>
      <c r="Y68" t="s">
        <v>63</v>
      </c>
      <c r="Z68" t="s">
        <v>64</v>
      </c>
    </row>
    <row r="69" spans="1:26" x14ac:dyDescent="0.25">
      <c r="A69" t="s">
        <v>55</v>
      </c>
      <c r="B69" t="s">
        <v>68</v>
      </c>
      <c r="C69" t="s">
        <v>56</v>
      </c>
      <c r="D69" t="s">
        <v>33</v>
      </c>
      <c r="E69">
        <v>28.77</v>
      </c>
      <c r="F69">
        <v>320</v>
      </c>
      <c r="G69">
        <v>-74.67</v>
      </c>
      <c r="H69">
        <v>47.6</v>
      </c>
      <c r="I69" t="s">
        <v>57</v>
      </c>
      <c r="K69">
        <v>-13.827</v>
      </c>
      <c r="L69">
        <v>131.82730000000001</v>
      </c>
      <c r="M69" t="s">
        <v>58</v>
      </c>
      <c r="N69">
        <v>341.97</v>
      </c>
      <c r="O69">
        <v>30.86</v>
      </c>
      <c r="P69">
        <v>49.01</v>
      </c>
      <c r="Q69">
        <v>47.45</v>
      </c>
      <c r="R69" t="s">
        <v>57</v>
      </c>
      <c r="S69" t="s">
        <v>57</v>
      </c>
      <c r="T69" t="s">
        <v>59</v>
      </c>
      <c r="U69" t="s">
        <v>272</v>
      </c>
      <c r="V69" t="s">
        <v>60</v>
      </c>
      <c r="W69" t="s">
        <v>61</v>
      </c>
      <c r="X69" t="s">
        <v>62</v>
      </c>
      <c r="Y69" t="s">
        <v>63</v>
      </c>
      <c r="Z69" t="s">
        <v>64</v>
      </c>
    </row>
    <row r="70" spans="1:26" x14ac:dyDescent="0.25">
      <c r="A70" t="s">
        <v>55</v>
      </c>
      <c r="B70" t="s">
        <v>68</v>
      </c>
      <c r="C70" t="s">
        <v>56</v>
      </c>
      <c r="D70" t="s">
        <v>33</v>
      </c>
      <c r="E70">
        <v>30.23</v>
      </c>
      <c r="F70">
        <v>325</v>
      </c>
      <c r="G70">
        <v>-74.709999999999994</v>
      </c>
      <c r="H70">
        <v>47.61</v>
      </c>
      <c r="I70" t="s">
        <v>57</v>
      </c>
      <c r="K70">
        <v>-13.827</v>
      </c>
      <c r="L70">
        <v>131.82730000000001</v>
      </c>
      <c r="M70" t="s">
        <v>58</v>
      </c>
      <c r="N70">
        <v>341.88</v>
      </c>
      <c r="O70">
        <v>30.77</v>
      </c>
      <c r="P70">
        <v>49.05</v>
      </c>
      <c r="Q70">
        <v>47.49</v>
      </c>
      <c r="R70" t="s">
        <v>57</v>
      </c>
      <c r="S70" t="s">
        <v>57</v>
      </c>
      <c r="T70" t="s">
        <v>59</v>
      </c>
      <c r="U70" t="s">
        <v>273</v>
      </c>
      <c r="V70" t="s">
        <v>60</v>
      </c>
      <c r="W70" t="s">
        <v>61</v>
      </c>
      <c r="X70" t="s">
        <v>62</v>
      </c>
      <c r="Y70" t="s">
        <v>63</v>
      </c>
      <c r="Z70" t="s">
        <v>64</v>
      </c>
    </row>
    <row r="71" spans="1:26" x14ac:dyDescent="0.25">
      <c r="A71" t="s">
        <v>55</v>
      </c>
      <c r="B71" t="s">
        <v>68</v>
      </c>
      <c r="C71" t="s">
        <v>56</v>
      </c>
      <c r="D71" t="s">
        <v>33</v>
      </c>
      <c r="E71">
        <v>27.91</v>
      </c>
      <c r="F71">
        <v>330</v>
      </c>
      <c r="G71">
        <v>-74.78</v>
      </c>
      <c r="H71">
        <v>47.74</v>
      </c>
      <c r="I71" t="s">
        <v>57</v>
      </c>
      <c r="K71">
        <v>-13.827</v>
      </c>
      <c r="L71">
        <v>131.82730000000001</v>
      </c>
      <c r="M71" t="s">
        <v>58</v>
      </c>
      <c r="N71">
        <v>347.01</v>
      </c>
      <c r="O71">
        <v>36.04</v>
      </c>
      <c r="P71">
        <v>49.09</v>
      </c>
      <c r="Q71">
        <v>47.53</v>
      </c>
      <c r="R71" t="s">
        <v>57</v>
      </c>
      <c r="S71" t="s">
        <v>57</v>
      </c>
      <c r="T71" t="s">
        <v>59</v>
      </c>
      <c r="U71" t="s">
        <v>274</v>
      </c>
      <c r="V71" t="s">
        <v>60</v>
      </c>
      <c r="W71" t="s">
        <v>61</v>
      </c>
      <c r="X71" t="s">
        <v>62</v>
      </c>
      <c r="Y71" t="s">
        <v>63</v>
      </c>
      <c r="Z71" t="s">
        <v>64</v>
      </c>
    </row>
    <row r="72" spans="1:26" x14ac:dyDescent="0.25">
      <c r="A72" t="s">
        <v>55</v>
      </c>
      <c r="B72" t="s">
        <v>68</v>
      </c>
      <c r="C72" t="s">
        <v>56</v>
      </c>
      <c r="D72" t="s">
        <v>33</v>
      </c>
      <c r="E72">
        <v>26.5</v>
      </c>
      <c r="F72">
        <v>335</v>
      </c>
      <c r="G72">
        <v>-74.81</v>
      </c>
      <c r="H72">
        <v>47.55</v>
      </c>
      <c r="I72" t="s">
        <v>57</v>
      </c>
      <c r="K72">
        <v>-13.827</v>
      </c>
      <c r="L72">
        <v>131.82730000000001</v>
      </c>
      <c r="M72" t="s">
        <v>58</v>
      </c>
      <c r="N72">
        <v>335.19</v>
      </c>
      <c r="O72">
        <v>24.02</v>
      </c>
      <c r="P72">
        <v>49.14</v>
      </c>
      <c r="Q72">
        <v>47.57</v>
      </c>
      <c r="R72" t="s">
        <v>57</v>
      </c>
      <c r="S72" t="s">
        <v>57</v>
      </c>
      <c r="T72" t="s">
        <v>59</v>
      </c>
      <c r="U72" t="s">
        <v>275</v>
      </c>
      <c r="V72" t="s">
        <v>60</v>
      </c>
      <c r="W72" t="s">
        <v>61</v>
      </c>
      <c r="X72" t="s">
        <v>62</v>
      </c>
      <c r="Y72" t="s">
        <v>63</v>
      </c>
      <c r="Z72" t="s">
        <v>64</v>
      </c>
    </row>
    <row r="73" spans="1:26" x14ac:dyDescent="0.25">
      <c r="A73" t="s">
        <v>55</v>
      </c>
      <c r="B73" t="s">
        <v>68</v>
      </c>
      <c r="C73" t="s">
        <v>56</v>
      </c>
      <c r="D73" t="s">
        <v>33</v>
      </c>
      <c r="E73">
        <v>24.79</v>
      </c>
      <c r="F73">
        <v>340</v>
      </c>
      <c r="G73">
        <v>-74.819999999999993</v>
      </c>
      <c r="H73">
        <v>47.85</v>
      </c>
      <c r="I73" t="s">
        <v>57</v>
      </c>
      <c r="K73">
        <v>-13.827</v>
      </c>
      <c r="L73">
        <v>131.82730000000001</v>
      </c>
      <c r="M73" t="s">
        <v>58</v>
      </c>
      <c r="N73">
        <v>336.69</v>
      </c>
      <c r="O73">
        <v>25.83</v>
      </c>
      <c r="P73">
        <v>49.2</v>
      </c>
      <c r="Q73">
        <v>47.62</v>
      </c>
      <c r="R73" t="s">
        <v>57</v>
      </c>
      <c r="S73" t="s">
        <v>57</v>
      </c>
      <c r="T73" t="s">
        <v>59</v>
      </c>
      <c r="U73" t="s">
        <v>276</v>
      </c>
      <c r="V73" t="s">
        <v>60</v>
      </c>
      <c r="W73" t="s">
        <v>61</v>
      </c>
      <c r="X73" t="s">
        <v>62</v>
      </c>
      <c r="Y73" t="s">
        <v>63</v>
      </c>
      <c r="Z73" t="s">
        <v>64</v>
      </c>
    </row>
    <row r="74" spans="1:26" x14ac:dyDescent="0.25">
      <c r="A74" t="s">
        <v>55</v>
      </c>
      <c r="B74" t="s">
        <v>68</v>
      </c>
      <c r="C74" t="s">
        <v>56</v>
      </c>
      <c r="D74" t="s">
        <v>33</v>
      </c>
      <c r="E74">
        <v>28.44</v>
      </c>
      <c r="F74">
        <v>345</v>
      </c>
      <c r="G74">
        <v>-74.849999999999994</v>
      </c>
      <c r="H74">
        <v>47.99</v>
      </c>
      <c r="I74" t="s">
        <v>57</v>
      </c>
      <c r="K74">
        <v>-13.827</v>
      </c>
      <c r="L74">
        <v>131.82730000000001</v>
      </c>
      <c r="M74" t="s">
        <v>58</v>
      </c>
      <c r="N74">
        <v>337.52</v>
      </c>
      <c r="O74">
        <v>26.8</v>
      </c>
      <c r="P74">
        <v>49.24</v>
      </c>
      <c r="Q74">
        <v>47.66</v>
      </c>
      <c r="R74" t="s">
        <v>57</v>
      </c>
      <c r="S74" t="s">
        <v>57</v>
      </c>
      <c r="T74" t="s">
        <v>59</v>
      </c>
      <c r="U74" t="s">
        <v>277</v>
      </c>
      <c r="V74" t="s">
        <v>60</v>
      </c>
      <c r="W74" t="s">
        <v>61</v>
      </c>
      <c r="X74" t="s">
        <v>62</v>
      </c>
      <c r="Y74" t="s">
        <v>63</v>
      </c>
      <c r="Z74" t="s">
        <v>64</v>
      </c>
    </row>
    <row r="75" spans="1:26" x14ac:dyDescent="0.25">
      <c r="A75" t="s">
        <v>55</v>
      </c>
      <c r="B75" t="s">
        <v>68</v>
      </c>
      <c r="C75" t="s">
        <v>56</v>
      </c>
      <c r="D75" t="s">
        <v>33</v>
      </c>
      <c r="E75">
        <v>28.91</v>
      </c>
      <c r="F75">
        <v>350</v>
      </c>
      <c r="G75">
        <v>-74.83</v>
      </c>
      <c r="H75">
        <v>47.99</v>
      </c>
      <c r="I75" t="s">
        <v>57</v>
      </c>
      <c r="K75">
        <v>-13.827</v>
      </c>
      <c r="L75">
        <v>131.82730000000001</v>
      </c>
      <c r="M75" t="s">
        <v>58</v>
      </c>
      <c r="N75">
        <v>338.99</v>
      </c>
      <c r="O75">
        <v>28.27</v>
      </c>
      <c r="P75">
        <v>49.29</v>
      </c>
      <c r="Q75">
        <v>47.7</v>
      </c>
      <c r="R75" t="s">
        <v>57</v>
      </c>
      <c r="S75" t="s">
        <v>57</v>
      </c>
      <c r="T75" t="s">
        <v>59</v>
      </c>
      <c r="U75" t="s">
        <v>278</v>
      </c>
      <c r="V75" t="s">
        <v>60</v>
      </c>
      <c r="W75" t="s">
        <v>61</v>
      </c>
      <c r="X75" t="s">
        <v>62</v>
      </c>
      <c r="Y75" t="s">
        <v>63</v>
      </c>
      <c r="Z75" t="s">
        <v>64</v>
      </c>
    </row>
    <row r="76" spans="1:26" x14ac:dyDescent="0.25">
      <c r="A76" t="s">
        <v>55</v>
      </c>
      <c r="B76" t="s">
        <v>68</v>
      </c>
      <c r="C76" t="s">
        <v>56</v>
      </c>
      <c r="D76" t="s">
        <v>33</v>
      </c>
      <c r="E76">
        <v>26.73</v>
      </c>
      <c r="F76">
        <v>355</v>
      </c>
      <c r="G76">
        <v>-74.8</v>
      </c>
      <c r="H76">
        <v>48.15</v>
      </c>
      <c r="I76" t="s">
        <v>57</v>
      </c>
      <c r="K76">
        <v>-13.827</v>
      </c>
      <c r="L76">
        <v>131.82730000000001</v>
      </c>
      <c r="M76" t="s">
        <v>58</v>
      </c>
      <c r="N76">
        <v>341.89</v>
      </c>
      <c r="O76">
        <v>31.33</v>
      </c>
      <c r="P76">
        <v>49.33</v>
      </c>
      <c r="Q76">
        <v>47.74</v>
      </c>
      <c r="R76" t="s">
        <v>57</v>
      </c>
      <c r="S76" t="s">
        <v>57</v>
      </c>
      <c r="T76" t="s">
        <v>59</v>
      </c>
      <c r="U76" t="s">
        <v>279</v>
      </c>
      <c r="V76" t="s">
        <v>60</v>
      </c>
      <c r="W76" t="s">
        <v>61</v>
      </c>
      <c r="X76" t="s">
        <v>62</v>
      </c>
      <c r="Y76" t="s">
        <v>63</v>
      </c>
      <c r="Z76" t="s">
        <v>64</v>
      </c>
    </row>
    <row r="77" spans="1:26" x14ac:dyDescent="0.25">
      <c r="A77" t="s">
        <v>55</v>
      </c>
      <c r="B77" t="s">
        <v>68</v>
      </c>
      <c r="C77" t="s">
        <v>56</v>
      </c>
      <c r="D77" t="s">
        <v>33</v>
      </c>
      <c r="E77">
        <v>25.45</v>
      </c>
      <c r="F77">
        <v>360</v>
      </c>
      <c r="G77">
        <v>-74.790000000000006</v>
      </c>
      <c r="H77">
        <v>48.24</v>
      </c>
      <c r="I77" t="s">
        <v>57</v>
      </c>
      <c r="K77">
        <v>-13.827</v>
      </c>
      <c r="L77">
        <v>131.82730000000001</v>
      </c>
      <c r="M77" t="s">
        <v>58</v>
      </c>
      <c r="N77">
        <v>338.28</v>
      </c>
      <c r="O77">
        <v>27.81</v>
      </c>
      <c r="P77">
        <v>49.38</v>
      </c>
      <c r="Q77">
        <v>47.78</v>
      </c>
      <c r="R77" t="s">
        <v>57</v>
      </c>
      <c r="S77" t="s">
        <v>57</v>
      </c>
      <c r="T77" t="s">
        <v>59</v>
      </c>
      <c r="U77" t="s">
        <v>280</v>
      </c>
      <c r="V77" t="s">
        <v>60</v>
      </c>
      <c r="W77" t="s">
        <v>61</v>
      </c>
      <c r="X77" t="s">
        <v>62</v>
      </c>
      <c r="Y77" t="s">
        <v>63</v>
      </c>
      <c r="Z77" t="s">
        <v>64</v>
      </c>
    </row>
    <row r="78" spans="1:26" x14ac:dyDescent="0.25">
      <c r="A78" t="s">
        <v>55</v>
      </c>
      <c r="B78" t="s">
        <v>68</v>
      </c>
      <c r="C78" t="s">
        <v>56</v>
      </c>
      <c r="D78" t="s">
        <v>33</v>
      </c>
      <c r="E78">
        <v>24.79</v>
      </c>
      <c r="F78">
        <v>365</v>
      </c>
      <c r="G78">
        <v>-74.819999999999993</v>
      </c>
      <c r="H78">
        <v>47.87</v>
      </c>
      <c r="I78" t="s">
        <v>57</v>
      </c>
      <c r="K78">
        <v>-13.827</v>
      </c>
      <c r="L78">
        <v>131.82730000000001</v>
      </c>
      <c r="M78" t="s">
        <v>58</v>
      </c>
      <c r="N78">
        <v>338.92</v>
      </c>
      <c r="O78">
        <v>28.07</v>
      </c>
      <c r="P78">
        <v>49.42</v>
      </c>
      <c r="Q78">
        <v>47.82</v>
      </c>
      <c r="R78" t="s">
        <v>57</v>
      </c>
      <c r="S78" t="s">
        <v>57</v>
      </c>
      <c r="T78" t="s">
        <v>59</v>
      </c>
      <c r="U78" t="s">
        <v>281</v>
      </c>
      <c r="V78" t="s">
        <v>60</v>
      </c>
      <c r="W78" t="s">
        <v>61</v>
      </c>
      <c r="X78" t="s">
        <v>62</v>
      </c>
      <c r="Y78" t="s">
        <v>63</v>
      </c>
      <c r="Z78" t="s">
        <v>64</v>
      </c>
    </row>
    <row r="79" spans="1:26" x14ac:dyDescent="0.25">
      <c r="A79" t="s">
        <v>55</v>
      </c>
      <c r="B79" t="s">
        <v>68</v>
      </c>
      <c r="C79" t="s">
        <v>56</v>
      </c>
      <c r="D79" t="s">
        <v>33</v>
      </c>
      <c r="E79">
        <v>27.82</v>
      </c>
      <c r="F79">
        <v>370</v>
      </c>
      <c r="G79">
        <v>-74.83</v>
      </c>
      <c r="H79">
        <v>48.34</v>
      </c>
      <c r="I79" t="s">
        <v>57</v>
      </c>
      <c r="K79">
        <v>-13.827</v>
      </c>
      <c r="L79">
        <v>131.82730000000001</v>
      </c>
      <c r="M79" t="s">
        <v>58</v>
      </c>
      <c r="N79">
        <v>339.38</v>
      </c>
      <c r="O79">
        <v>29</v>
      </c>
      <c r="P79">
        <v>49.47</v>
      </c>
      <c r="Q79">
        <v>47.86</v>
      </c>
      <c r="R79" t="s">
        <v>57</v>
      </c>
      <c r="S79" t="s">
        <v>57</v>
      </c>
      <c r="T79" t="s">
        <v>59</v>
      </c>
      <c r="U79" t="s">
        <v>282</v>
      </c>
      <c r="V79" t="s">
        <v>60</v>
      </c>
      <c r="W79" t="s">
        <v>61</v>
      </c>
      <c r="X79" t="s">
        <v>62</v>
      </c>
      <c r="Y79" t="s">
        <v>63</v>
      </c>
      <c r="Z79" t="s">
        <v>64</v>
      </c>
    </row>
    <row r="80" spans="1:26" x14ac:dyDescent="0.25">
      <c r="A80" t="s">
        <v>55</v>
      </c>
      <c r="B80" t="s">
        <v>68</v>
      </c>
      <c r="C80" t="s">
        <v>56</v>
      </c>
      <c r="D80" t="s">
        <v>33</v>
      </c>
      <c r="E80">
        <v>29.48</v>
      </c>
      <c r="F80">
        <v>375</v>
      </c>
      <c r="G80">
        <v>-74.84</v>
      </c>
      <c r="H80">
        <v>48.24</v>
      </c>
      <c r="I80" t="s">
        <v>57</v>
      </c>
      <c r="K80">
        <v>-13.827</v>
      </c>
      <c r="L80">
        <v>131.82730000000001</v>
      </c>
      <c r="M80" t="s">
        <v>58</v>
      </c>
      <c r="N80">
        <v>339.7</v>
      </c>
      <c r="O80">
        <v>29.23</v>
      </c>
      <c r="P80">
        <v>49.5</v>
      </c>
      <c r="Q80">
        <v>47.89</v>
      </c>
      <c r="R80" t="s">
        <v>57</v>
      </c>
      <c r="S80" t="s">
        <v>57</v>
      </c>
      <c r="T80" t="s">
        <v>59</v>
      </c>
      <c r="U80" t="s">
        <v>283</v>
      </c>
      <c r="V80" t="s">
        <v>60</v>
      </c>
      <c r="W80" t="s">
        <v>61</v>
      </c>
      <c r="X80" t="s">
        <v>62</v>
      </c>
      <c r="Y80" t="s">
        <v>63</v>
      </c>
      <c r="Z80" t="s">
        <v>64</v>
      </c>
    </row>
    <row r="81" spans="1:26" x14ac:dyDescent="0.25">
      <c r="A81" t="s">
        <v>55</v>
      </c>
      <c r="B81" t="s">
        <v>68</v>
      </c>
      <c r="C81" t="s">
        <v>56</v>
      </c>
      <c r="D81" t="s">
        <v>33</v>
      </c>
      <c r="E81">
        <v>31.04</v>
      </c>
      <c r="F81">
        <v>380</v>
      </c>
      <c r="G81">
        <v>-74.84</v>
      </c>
      <c r="H81">
        <v>48.25</v>
      </c>
      <c r="I81" t="s">
        <v>57</v>
      </c>
      <c r="K81">
        <v>-13.827</v>
      </c>
      <c r="L81">
        <v>131.82730000000001</v>
      </c>
      <c r="M81" t="s">
        <v>58</v>
      </c>
      <c r="N81">
        <v>338.82</v>
      </c>
      <c r="O81">
        <v>28.35</v>
      </c>
      <c r="P81">
        <v>49.54</v>
      </c>
      <c r="Q81">
        <v>47.92</v>
      </c>
      <c r="R81" t="s">
        <v>57</v>
      </c>
      <c r="S81" t="s">
        <v>57</v>
      </c>
      <c r="T81" t="s">
        <v>59</v>
      </c>
      <c r="U81" t="s">
        <v>284</v>
      </c>
      <c r="V81" t="s">
        <v>60</v>
      </c>
      <c r="W81" t="s">
        <v>61</v>
      </c>
      <c r="X81" t="s">
        <v>62</v>
      </c>
      <c r="Y81" t="s">
        <v>63</v>
      </c>
      <c r="Z81" t="s">
        <v>64</v>
      </c>
    </row>
    <row r="82" spans="1:26" x14ac:dyDescent="0.25">
      <c r="A82" t="s">
        <v>55</v>
      </c>
      <c r="B82" t="s">
        <v>68</v>
      </c>
      <c r="C82" t="s">
        <v>56</v>
      </c>
      <c r="D82" t="s">
        <v>33</v>
      </c>
      <c r="E82">
        <v>31.04</v>
      </c>
      <c r="F82">
        <v>385</v>
      </c>
      <c r="G82">
        <v>-74.790000000000006</v>
      </c>
      <c r="H82">
        <v>48.4</v>
      </c>
      <c r="I82" t="s">
        <v>57</v>
      </c>
      <c r="K82">
        <v>-13.827</v>
      </c>
      <c r="L82">
        <v>131.82730000000001</v>
      </c>
      <c r="M82" t="s">
        <v>58</v>
      </c>
      <c r="N82">
        <v>337.39</v>
      </c>
      <c r="O82">
        <v>27.08</v>
      </c>
      <c r="P82">
        <v>49.58</v>
      </c>
      <c r="Q82">
        <v>47.95</v>
      </c>
      <c r="R82" t="s">
        <v>57</v>
      </c>
      <c r="S82" t="s">
        <v>57</v>
      </c>
      <c r="T82" t="s">
        <v>59</v>
      </c>
      <c r="U82" t="s">
        <v>285</v>
      </c>
      <c r="V82" t="s">
        <v>60</v>
      </c>
      <c r="W82" t="s">
        <v>61</v>
      </c>
      <c r="X82" t="s">
        <v>62</v>
      </c>
      <c r="Y82" t="s">
        <v>63</v>
      </c>
      <c r="Z82" t="s">
        <v>64</v>
      </c>
    </row>
    <row r="83" spans="1:26" x14ac:dyDescent="0.25">
      <c r="A83" t="s">
        <v>55</v>
      </c>
      <c r="B83" t="s">
        <v>68</v>
      </c>
      <c r="C83" t="s">
        <v>56</v>
      </c>
      <c r="D83" t="s">
        <v>33</v>
      </c>
      <c r="E83">
        <v>30.09</v>
      </c>
      <c r="F83">
        <v>390</v>
      </c>
      <c r="G83">
        <v>-74.72</v>
      </c>
      <c r="H83">
        <v>48.32</v>
      </c>
      <c r="I83" t="s">
        <v>57</v>
      </c>
      <c r="K83">
        <v>-13.827</v>
      </c>
      <c r="L83">
        <v>131.82730000000001</v>
      </c>
      <c r="M83" t="s">
        <v>58</v>
      </c>
      <c r="N83">
        <v>340.73</v>
      </c>
      <c r="O83">
        <v>30.34</v>
      </c>
      <c r="P83">
        <v>49.61</v>
      </c>
      <c r="Q83">
        <v>47.98</v>
      </c>
      <c r="R83" t="s">
        <v>57</v>
      </c>
      <c r="S83" t="s">
        <v>57</v>
      </c>
      <c r="T83" t="s">
        <v>59</v>
      </c>
      <c r="U83" t="s">
        <v>286</v>
      </c>
      <c r="V83" t="s">
        <v>60</v>
      </c>
      <c r="W83" t="s">
        <v>61</v>
      </c>
      <c r="X83" t="s">
        <v>62</v>
      </c>
      <c r="Y83" t="s">
        <v>63</v>
      </c>
      <c r="Z83" t="s">
        <v>64</v>
      </c>
    </row>
    <row r="84" spans="1:26" x14ac:dyDescent="0.25">
      <c r="A84" t="s">
        <v>55</v>
      </c>
      <c r="B84" t="s">
        <v>68</v>
      </c>
      <c r="C84" t="s">
        <v>56</v>
      </c>
      <c r="D84" t="s">
        <v>33</v>
      </c>
      <c r="E84">
        <v>27.63</v>
      </c>
      <c r="F84">
        <v>395</v>
      </c>
      <c r="G84">
        <v>-74.69</v>
      </c>
      <c r="H84">
        <v>48.57</v>
      </c>
      <c r="I84" t="s">
        <v>57</v>
      </c>
      <c r="K84">
        <v>-13.827</v>
      </c>
      <c r="L84">
        <v>131.82730000000001</v>
      </c>
      <c r="M84" t="s">
        <v>58</v>
      </c>
      <c r="N84">
        <v>344.48</v>
      </c>
      <c r="O84">
        <v>34.33</v>
      </c>
      <c r="P84">
        <v>49.64</v>
      </c>
      <c r="Q84">
        <v>48.01</v>
      </c>
      <c r="R84" t="s">
        <v>57</v>
      </c>
      <c r="S84" t="s">
        <v>57</v>
      </c>
      <c r="T84" t="s">
        <v>59</v>
      </c>
      <c r="U84" t="s">
        <v>287</v>
      </c>
      <c r="V84" t="s">
        <v>60</v>
      </c>
      <c r="W84" t="s">
        <v>61</v>
      </c>
      <c r="X84" t="s">
        <v>62</v>
      </c>
      <c r="Y84" t="s">
        <v>63</v>
      </c>
      <c r="Z84" t="s">
        <v>64</v>
      </c>
    </row>
    <row r="85" spans="1:26" x14ac:dyDescent="0.25">
      <c r="A85" t="s">
        <v>55</v>
      </c>
      <c r="B85" t="s">
        <v>68</v>
      </c>
      <c r="C85" t="s">
        <v>56</v>
      </c>
      <c r="D85" t="s">
        <v>33</v>
      </c>
      <c r="E85">
        <v>30.94</v>
      </c>
      <c r="F85">
        <v>400</v>
      </c>
      <c r="G85">
        <v>-74.63</v>
      </c>
      <c r="H85">
        <v>48.71</v>
      </c>
      <c r="I85" t="s">
        <v>57</v>
      </c>
      <c r="K85">
        <v>-13.827</v>
      </c>
      <c r="L85">
        <v>131.82730000000001</v>
      </c>
      <c r="M85" t="s">
        <v>58</v>
      </c>
      <c r="N85">
        <v>341.99</v>
      </c>
      <c r="O85">
        <v>31.99</v>
      </c>
      <c r="P85">
        <v>49.68</v>
      </c>
      <c r="Q85">
        <v>48.04</v>
      </c>
      <c r="R85" t="s">
        <v>57</v>
      </c>
      <c r="S85" t="s">
        <v>57</v>
      </c>
      <c r="T85" t="s">
        <v>59</v>
      </c>
      <c r="U85" t="s">
        <v>288</v>
      </c>
      <c r="V85" t="s">
        <v>60</v>
      </c>
      <c r="W85" t="s">
        <v>61</v>
      </c>
      <c r="X85" t="s">
        <v>62</v>
      </c>
      <c r="Y85" t="s">
        <v>63</v>
      </c>
      <c r="Z85" t="s">
        <v>64</v>
      </c>
    </row>
    <row r="86" spans="1:26" x14ac:dyDescent="0.25">
      <c r="A86" t="s">
        <v>55</v>
      </c>
      <c r="B86" t="s">
        <v>68</v>
      </c>
      <c r="C86" t="s">
        <v>56</v>
      </c>
      <c r="D86" t="s">
        <v>33</v>
      </c>
      <c r="E86">
        <v>29.67</v>
      </c>
      <c r="F86">
        <v>405</v>
      </c>
      <c r="G86">
        <v>-74.72</v>
      </c>
      <c r="H86">
        <v>48.77</v>
      </c>
      <c r="I86" t="s">
        <v>57</v>
      </c>
      <c r="K86">
        <v>-13.827</v>
      </c>
      <c r="L86">
        <v>131.82730000000001</v>
      </c>
      <c r="M86" t="s">
        <v>58</v>
      </c>
      <c r="N86">
        <v>342.6</v>
      </c>
      <c r="O86">
        <v>32.659999999999997</v>
      </c>
      <c r="P86">
        <v>49.71</v>
      </c>
      <c r="Q86">
        <v>48.07</v>
      </c>
      <c r="R86" t="s">
        <v>57</v>
      </c>
      <c r="S86" t="s">
        <v>57</v>
      </c>
      <c r="T86" t="s">
        <v>59</v>
      </c>
      <c r="U86" t="s">
        <v>289</v>
      </c>
      <c r="V86" t="s">
        <v>60</v>
      </c>
      <c r="W86" t="s">
        <v>61</v>
      </c>
      <c r="X86" t="s">
        <v>62</v>
      </c>
      <c r="Y86" t="s">
        <v>63</v>
      </c>
      <c r="Z86" t="s">
        <v>64</v>
      </c>
    </row>
    <row r="87" spans="1:26" x14ac:dyDescent="0.25">
      <c r="A87" t="s">
        <v>55</v>
      </c>
      <c r="B87" t="s">
        <v>68</v>
      </c>
      <c r="C87" t="s">
        <v>56</v>
      </c>
      <c r="D87" t="s">
        <v>33</v>
      </c>
      <c r="E87">
        <v>27.68</v>
      </c>
      <c r="F87">
        <v>410</v>
      </c>
      <c r="G87">
        <v>-74.72</v>
      </c>
      <c r="H87">
        <v>49.32</v>
      </c>
      <c r="I87" t="s">
        <v>57</v>
      </c>
      <c r="K87">
        <v>-13.827</v>
      </c>
      <c r="L87">
        <v>131.82730000000001</v>
      </c>
      <c r="M87" t="s">
        <v>58</v>
      </c>
      <c r="N87">
        <v>342.18</v>
      </c>
      <c r="O87">
        <v>32.79</v>
      </c>
      <c r="P87">
        <v>49.74</v>
      </c>
      <c r="Q87">
        <v>48.1</v>
      </c>
      <c r="R87" t="s">
        <v>57</v>
      </c>
      <c r="S87" t="s">
        <v>57</v>
      </c>
      <c r="T87" t="s">
        <v>59</v>
      </c>
      <c r="U87" t="s">
        <v>290</v>
      </c>
      <c r="V87" t="s">
        <v>60</v>
      </c>
      <c r="W87" t="s">
        <v>61</v>
      </c>
      <c r="X87" t="s">
        <v>62</v>
      </c>
      <c r="Y87" t="s">
        <v>63</v>
      </c>
      <c r="Z87" t="s">
        <v>64</v>
      </c>
    </row>
    <row r="88" spans="1:26" x14ac:dyDescent="0.25">
      <c r="A88" t="s">
        <v>55</v>
      </c>
      <c r="B88" t="s">
        <v>68</v>
      </c>
      <c r="C88" t="s">
        <v>56</v>
      </c>
      <c r="D88" t="s">
        <v>33</v>
      </c>
      <c r="E88">
        <v>29.9</v>
      </c>
      <c r="F88">
        <v>415</v>
      </c>
      <c r="G88">
        <v>-74.739999999999995</v>
      </c>
      <c r="H88">
        <v>49.4</v>
      </c>
      <c r="I88" t="s">
        <v>57</v>
      </c>
      <c r="K88">
        <v>-13.827</v>
      </c>
      <c r="L88">
        <v>131.82730000000001</v>
      </c>
      <c r="M88" t="s">
        <v>58</v>
      </c>
      <c r="N88">
        <v>344.09</v>
      </c>
      <c r="O88">
        <v>34.78</v>
      </c>
      <c r="P88">
        <v>49.77</v>
      </c>
      <c r="Q88">
        <v>48.12</v>
      </c>
      <c r="R88" t="s">
        <v>57</v>
      </c>
      <c r="S88" t="s">
        <v>57</v>
      </c>
      <c r="T88" t="s">
        <v>59</v>
      </c>
      <c r="U88" t="s">
        <v>291</v>
      </c>
      <c r="V88" t="s">
        <v>60</v>
      </c>
      <c r="W88" t="s">
        <v>61</v>
      </c>
      <c r="X88" t="s">
        <v>62</v>
      </c>
      <c r="Y88" t="s">
        <v>63</v>
      </c>
      <c r="Z88" t="s">
        <v>64</v>
      </c>
    </row>
    <row r="89" spans="1:26" x14ac:dyDescent="0.25">
      <c r="A89" t="s">
        <v>55</v>
      </c>
      <c r="B89" t="s">
        <v>68</v>
      </c>
      <c r="C89" t="s">
        <v>56</v>
      </c>
      <c r="D89" t="s">
        <v>33</v>
      </c>
      <c r="E89">
        <v>30.61</v>
      </c>
      <c r="F89">
        <v>420</v>
      </c>
      <c r="G89">
        <v>-74.8</v>
      </c>
      <c r="H89">
        <v>49.27</v>
      </c>
      <c r="I89" t="s">
        <v>57</v>
      </c>
      <c r="K89">
        <v>-13.827</v>
      </c>
      <c r="L89">
        <v>131.82730000000001</v>
      </c>
      <c r="M89" t="s">
        <v>58</v>
      </c>
      <c r="N89">
        <v>345.8</v>
      </c>
      <c r="O89">
        <v>36.36</v>
      </c>
      <c r="P89">
        <v>49.8</v>
      </c>
      <c r="Q89">
        <v>48.15</v>
      </c>
      <c r="R89" t="s">
        <v>57</v>
      </c>
      <c r="S89" t="s">
        <v>57</v>
      </c>
      <c r="T89" t="s">
        <v>59</v>
      </c>
      <c r="U89" t="s">
        <v>292</v>
      </c>
      <c r="V89" t="s">
        <v>60</v>
      </c>
      <c r="W89" t="s">
        <v>61</v>
      </c>
      <c r="X89" t="s">
        <v>62</v>
      </c>
      <c r="Y89" t="s">
        <v>63</v>
      </c>
      <c r="Z89" t="s">
        <v>64</v>
      </c>
    </row>
    <row r="90" spans="1:26" x14ac:dyDescent="0.25">
      <c r="A90" t="s">
        <v>55</v>
      </c>
      <c r="B90" t="s">
        <v>68</v>
      </c>
      <c r="C90" t="s">
        <v>56</v>
      </c>
      <c r="D90" t="s">
        <v>33</v>
      </c>
      <c r="E90">
        <v>30.19</v>
      </c>
      <c r="F90">
        <v>425</v>
      </c>
      <c r="G90">
        <v>-74.78</v>
      </c>
      <c r="H90">
        <v>49.46</v>
      </c>
      <c r="I90" t="s">
        <v>57</v>
      </c>
      <c r="K90">
        <v>-13.827</v>
      </c>
      <c r="L90">
        <v>131.82730000000001</v>
      </c>
      <c r="M90" t="s">
        <v>58</v>
      </c>
      <c r="N90">
        <v>344.37</v>
      </c>
      <c r="O90">
        <v>35.11</v>
      </c>
      <c r="P90">
        <v>49.83</v>
      </c>
      <c r="Q90">
        <v>48.17</v>
      </c>
      <c r="R90" t="s">
        <v>57</v>
      </c>
      <c r="S90" t="s">
        <v>57</v>
      </c>
      <c r="T90" t="s">
        <v>59</v>
      </c>
      <c r="U90" t="s">
        <v>293</v>
      </c>
      <c r="V90" t="s">
        <v>60</v>
      </c>
      <c r="W90" t="s">
        <v>61</v>
      </c>
      <c r="X90" t="s">
        <v>62</v>
      </c>
      <c r="Y90" t="s">
        <v>63</v>
      </c>
      <c r="Z90" t="s">
        <v>64</v>
      </c>
    </row>
    <row r="91" spans="1:26" x14ac:dyDescent="0.25">
      <c r="A91" t="s">
        <v>55</v>
      </c>
      <c r="B91" t="s">
        <v>68</v>
      </c>
      <c r="C91" t="s">
        <v>56</v>
      </c>
      <c r="D91" t="s">
        <v>33</v>
      </c>
      <c r="E91">
        <v>30</v>
      </c>
      <c r="F91">
        <v>430</v>
      </c>
      <c r="G91">
        <v>-74.849999999999994</v>
      </c>
      <c r="H91">
        <v>49.52</v>
      </c>
      <c r="I91" t="s">
        <v>57</v>
      </c>
      <c r="K91">
        <v>-13.827</v>
      </c>
      <c r="L91">
        <v>131.82730000000001</v>
      </c>
      <c r="M91" t="s">
        <v>58</v>
      </c>
      <c r="N91">
        <v>344.69</v>
      </c>
      <c r="O91">
        <v>35.5</v>
      </c>
      <c r="P91">
        <v>49.86</v>
      </c>
      <c r="Q91">
        <v>48.19</v>
      </c>
      <c r="R91" t="s">
        <v>57</v>
      </c>
      <c r="S91" t="s">
        <v>57</v>
      </c>
      <c r="T91" t="s">
        <v>59</v>
      </c>
      <c r="U91" t="s">
        <v>294</v>
      </c>
      <c r="V91" t="s">
        <v>60</v>
      </c>
      <c r="W91" t="s">
        <v>61</v>
      </c>
      <c r="X91" t="s">
        <v>62</v>
      </c>
      <c r="Y91" t="s">
        <v>63</v>
      </c>
      <c r="Z91" t="s">
        <v>64</v>
      </c>
    </row>
    <row r="92" spans="1:26" x14ac:dyDescent="0.25">
      <c r="A92" t="s">
        <v>55</v>
      </c>
      <c r="B92" t="s">
        <v>68</v>
      </c>
      <c r="C92" t="s">
        <v>56</v>
      </c>
      <c r="D92" t="s">
        <v>33</v>
      </c>
      <c r="E92">
        <v>29.38</v>
      </c>
      <c r="F92">
        <v>435</v>
      </c>
      <c r="G92">
        <v>-74.819999999999993</v>
      </c>
      <c r="H92">
        <v>49.65</v>
      </c>
      <c r="I92" t="s">
        <v>57</v>
      </c>
      <c r="K92">
        <v>-13.827</v>
      </c>
      <c r="L92">
        <v>131.82730000000001</v>
      </c>
      <c r="M92" t="s">
        <v>58</v>
      </c>
      <c r="N92">
        <v>344.9</v>
      </c>
      <c r="O92">
        <v>35.83</v>
      </c>
      <c r="P92">
        <v>49.88</v>
      </c>
      <c r="Q92">
        <v>48.21</v>
      </c>
      <c r="R92" t="s">
        <v>57</v>
      </c>
      <c r="S92" t="s">
        <v>57</v>
      </c>
      <c r="T92" t="s">
        <v>59</v>
      </c>
      <c r="U92" t="s">
        <v>295</v>
      </c>
      <c r="V92" t="s">
        <v>60</v>
      </c>
      <c r="W92" t="s">
        <v>61</v>
      </c>
      <c r="X92" t="s">
        <v>62</v>
      </c>
      <c r="Y92" t="s">
        <v>63</v>
      </c>
      <c r="Z92" t="s">
        <v>64</v>
      </c>
    </row>
    <row r="93" spans="1:26" x14ac:dyDescent="0.25">
      <c r="A93" t="s">
        <v>55</v>
      </c>
      <c r="B93" t="s">
        <v>68</v>
      </c>
      <c r="C93" t="s">
        <v>56</v>
      </c>
      <c r="D93" t="s">
        <v>33</v>
      </c>
      <c r="E93">
        <v>30.71</v>
      </c>
      <c r="F93">
        <v>440</v>
      </c>
      <c r="G93">
        <v>-74.83</v>
      </c>
      <c r="H93">
        <v>49.51</v>
      </c>
      <c r="I93" t="s">
        <v>57</v>
      </c>
      <c r="K93">
        <v>-13.827</v>
      </c>
      <c r="L93">
        <v>131.82730000000001</v>
      </c>
      <c r="M93" t="s">
        <v>58</v>
      </c>
      <c r="N93">
        <v>345.05</v>
      </c>
      <c r="O93">
        <v>35.85</v>
      </c>
      <c r="P93">
        <v>49.91</v>
      </c>
      <c r="Q93">
        <v>48.23</v>
      </c>
      <c r="R93" t="s">
        <v>57</v>
      </c>
      <c r="S93" t="s">
        <v>57</v>
      </c>
      <c r="T93" t="s">
        <v>59</v>
      </c>
      <c r="U93" t="s">
        <v>296</v>
      </c>
      <c r="V93" t="s">
        <v>60</v>
      </c>
      <c r="W93" t="s">
        <v>61</v>
      </c>
      <c r="X93" t="s">
        <v>62</v>
      </c>
      <c r="Y93" t="s">
        <v>63</v>
      </c>
      <c r="Z93" t="s">
        <v>64</v>
      </c>
    </row>
    <row r="94" spans="1:26" x14ac:dyDescent="0.25">
      <c r="A94" t="s">
        <v>55</v>
      </c>
      <c r="B94" t="s">
        <v>68</v>
      </c>
      <c r="C94" t="s">
        <v>56</v>
      </c>
      <c r="D94" t="s">
        <v>33</v>
      </c>
      <c r="E94">
        <v>29.95</v>
      </c>
      <c r="F94">
        <v>445</v>
      </c>
      <c r="G94">
        <v>-74.819999999999993</v>
      </c>
      <c r="H94">
        <v>49.72</v>
      </c>
      <c r="I94" t="s">
        <v>57</v>
      </c>
      <c r="K94">
        <v>-13.827</v>
      </c>
      <c r="L94">
        <v>131.82730000000001</v>
      </c>
      <c r="M94" t="s">
        <v>58</v>
      </c>
      <c r="N94">
        <v>343.81</v>
      </c>
      <c r="O94">
        <v>34.81</v>
      </c>
      <c r="P94">
        <v>49.93</v>
      </c>
      <c r="Q94">
        <v>48.25</v>
      </c>
      <c r="R94" t="s">
        <v>57</v>
      </c>
      <c r="S94" t="s">
        <v>57</v>
      </c>
      <c r="T94" t="s">
        <v>59</v>
      </c>
      <c r="U94" t="s">
        <v>297</v>
      </c>
      <c r="V94" t="s">
        <v>60</v>
      </c>
      <c r="W94" t="s">
        <v>61</v>
      </c>
      <c r="X94" t="s">
        <v>62</v>
      </c>
      <c r="Y94" t="s">
        <v>63</v>
      </c>
      <c r="Z94" t="s">
        <v>64</v>
      </c>
    </row>
    <row r="95" spans="1:26" x14ac:dyDescent="0.25">
      <c r="A95" t="s">
        <v>55</v>
      </c>
      <c r="B95" t="s">
        <v>68</v>
      </c>
      <c r="C95" t="s">
        <v>56</v>
      </c>
      <c r="D95" t="s">
        <v>33</v>
      </c>
      <c r="E95">
        <v>27.87</v>
      </c>
      <c r="F95">
        <v>450</v>
      </c>
      <c r="G95">
        <v>-74.84</v>
      </c>
      <c r="H95">
        <v>49.65</v>
      </c>
      <c r="I95" t="s">
        <v>57</v>
      </c>
      <c r="K95">
        <v>-13.827</v>
      </c>
      <c r="L95">
        <v>131.82730000000001</v>
      </c>
      <c r="M95" t="s">
        <v>58</v>
      </c>
      <c r="N95">
        <v>345.04</v>
      </c>
      <c r="O95">
        <v>35.979999999999997</v>
      </c>
      <c r="P95">
        <v>49.95</v>
      </c>
      <c r="Q95">
        <v>48.27</v>
      </c>
      <c r="R95" t="s">
        <v>57</v>
      </c>
      <c r="S95" t="s">
        <v>57</v>
      </c>
      <c r="T95" t="s">
        <v>59</v>
      </c>
      <c r="U95" t="s">
        <v>298</v>
      </c>
      <c r="V95" t="s">
        <v>60</v>
      </c>
      <c r="W95" t="s">
        <v>61</v>
      </c>
      <c r="X95" t="s">
        <v>62</v>
      </c>
      <c r="Y95" t="s">
        <v>63</v>
      </c>
      <c r="Z95" t="s">
        <v>64</v>
      </c>
    </row>
    <row r="96" spans="1:26" x14ac:dyDescent="0.25">
      <c r="A96" t="s">
        <v>55</v>
      </c>
      <c r="B96" t="s">
        <v>68</v>
      </c>
      <c r="C96" t="s">
        <v>56</v>
      </c>
      <c r="D96" t="s">
        <v>33</v>
      </c>
      <c r="E96">
        <v>27.44</v>
      </c>
      <c r="F96">
        <v>455</v>
      </c>
      <c r="G96">
        <v>-74.83</v>
      </c>
      <c r="H96">
        <v>49.85</v>
      </c>
      <c r="I96" t="s">
        <v>57</v>
      </c>
      <c r="K96">
        <v>-13.827</v>
      </c>
      <c r="L96">
        <v>131.82730000000001</v>
      </c>
      <c r="M96" t="s">
        <v>58</v>
      </c>
      <c r="N96">
        <v>343.05</v>
      </c>
      <c r="O96">
        <v>34.19</v>
      </c>
      <c r="P96">
        <v>49.98</v>
      </c>
      <c r="Q96">
        <v>48.29</v>
      </c>
      <c r="R96" t="s">
        <v>57</v>
      </c>
      <c r="S96" t="s">
        <v>57</v>
      </c>
      <c r="T96" t="s">
        <v>59</v>
      </c>
      <c r="U96" t="s">
        <v>299</v>
      </c>
      <c r="V96" t="s">
        <v>60</v>
      </c>
      <c r="W96" t="s">
        <v>61</v>
      </c>
      <c r="X96" t="s">
        <v>62</v>
      </c>
      <c r="Y96" t="s">
        <v>63</v>
      </c>
      <c r="Z96" t="s">
        <v>64</v>
      </c>
    </row>
    <row r="97" spans="1:26" x14ac:dyDescent="0.25">
      <c r="A97" t="s">
        <v>55</v>
      </c>
      <c r="B97" t="s">
        <v>68</v>
      </c>
      <c r="C97" t="s">
        <v>56</v>
      </c>
      <c r="D97" t="s">
        <v>33</v>
      </c>
      <c r="E97">
        <v>26.07</v>
      </c>
      <c r="F97">
        <v>460</v>
      </c>
      <c r="G97">
        <v>-74.88</v>
      </c>
      <c r="H97">
        <v>49.84</v>
      </c>
      <c r="I97" t="s">
        <v>57</v>
      </c>
      <c r="K97">
        <v>-13.827</v>
      </c>
      <c r="L97">
        <v>131.82730000000001</v>
      </c>
      <c r="M97" t="s">
        <v>58</v>
      </c>
      <c r="N97">
        <v>343.51</v>
      </c>
      <c r="O97">
        <v>34.64</v>
      </c>
      <c r="P97">
        <v>50</v>
      </c>
      <c r="Q97">
        <v>48.31</v>
      </c>
      <c r="R97" t="s">
        <v>57</v>
      </c>
      <c r="S97" t="s">
        <v>57</v>
      </c>
      <c r="T97" t="s">
        <v>59</v>
      </c>
      <c r="U97" t="s">
        <v>300</v>
      </c>
      <c r="V97" t="s">
        <v>60</v>
      </c>
      <c r="W97" t="s">
        <v>61</v>
      </c>
      <c r="X97" t="s">
        <v>62</v>
      </c>
      <c r="Y97" t="s">
        <v>63</v>
      </c>
      <c r="Z97" t="s">
        <v>64</v>
      </c>
    </row>
    <row r="98" spans="1:26" x14ac:dyDescent="0.25">
      <c r="A98" t="s">
        <v>55</v>
      </c>
      <c r="B98" t="s">
        <v>68</v>
      </c>
      <c r="C98" t="s">
        <v>56</v>
      </c>
      <c r="D98" t="s">
        <v>33</v>
      </c>
      <c r="E98">
        <v>27.49</v>
      </c>
      <c r="F98">
        <v>465</v>
      </c>
      <c r="G98">
        <v>-74.91</v>
      </c>
      <c r="H98">
        <v>50.01</v>
      </c>
      <c r="I98" t="s">
        <v>57</v>
      </c>
      <c r="K98">
        <v>-13.827</v>
      </c>
      <c r="L98">
        <v>131.82730000000001</v>
      </c>
      <c r="M98" t="s">
        <v>58</v>
      </c>
      <c r="N98">
        <v>344.36</v>
      </c>
      <c r="O98">
        <v>35.65</v>
      </c>
      <c r="P98">
        <v>50.02</v>
      </c>
      <c r="Q98">
        <v>48.32</v>
      </c>
      <c r="R98" t="s">
        <v>57</v>
      </c>
      <c r="S98" t="s">
        <v>57</v>
      </c>
      <c r="T98" t="s">
        <v>59</v>
      </c>
      <c r="U98" t="s">
        <v>301</v>
      </c>
      <c r="V98" t="s">
        <v>60</v>
      </c>
      <c r="W98" t="s">
        <v>61</v>
      </c>
      <c r="X98" t="s">
        <v>62</v>
      </c>
      <c r="Y98" t="s">
        <v>63</v>
      </c>
      <c r="Z98" t="s">
        <v>64</v>
      </c>
    </row>
    <row r="99" spans="1:26" x14ac:dyDescent="0.25">
      <c r="A99" t="s">
        <v>55</v>
      </c>
      <c r="B99" t="s">
        <v>68</v>
      </c>
      <c r="C99" t="s">
        <v>56</v>
      </c>
      <c r="D99" t="s">
        <v>33</v>
      </c>
      <c r="E99">
        <v>26.4</v>
      </c>
      <c r="F99">
        <v>470</v>
      </c>
      <c r="G99">
        <v>-74.900000000000006</v>
      </c>
      <c r="H99">
        <v>50.26</v>
      </c>
      <c r="I99" t="s">
        <v>57</v>
      </c>
      <c r="K99">
        <v>-13.827</v>
      </c>
      <c r="L99">
        <v>131.82730000000001</v>
      </c>
      <c r="M99" t="s">
        <v>58</v>
      </c>
      <c r="N99">
        <v>346.36</v>
      </c>
      <c r="O99">
        <v>37.9</v>
      </c>
      <c r="P99">
        <v>50.04</v>
      </c>
      <c r="Q99">
        <v>48.33</v>
      </c>
      <c r="R99" t="s">
        <v>57</v>
      </c>
      <c r="S99" t="s">
        <v>57</v>
      </c>
      <c r="T99" t="s">
        <v>59</v>
      </c>
      <c r="U99" t="s">
        <v>302</v>
      </c>
      <c r="V99" t="s">
        <v>60</v>
      </c>
      <c r="W99" t="s">
        <v>61</v>
      </c>
      <c r="X99" t="s">
        <v>62</v>
      </c>
      <c r="Y99" t="s">
        <v>63</v>
      </c>
      <c r="Z99" t="s">
        <v>64</v>
      </c>
    </row>
    <row r="100" spans="1:26" x14ac:dyDescent="0.25">
      <c r="A100" t="s">
        <v>55</v>
      </c>
      <c r="B100" t="s">
        <v>68</v>
      </c>
      <c r="C100" t="s">
        <v>56</v>
      </c>
      <c r="D100" t="s">
        <v>33</v>
      </c>
      <c r="E100">
        <v>26.02</v>
      </c>
      <c r="F100">
        <v>475</v>
      </c>
      <c r="G100">
        <v>-74.900000000000006</v>
      </c>
      <c r="H100">
        <v>50.13</v>
      </c>
      <c r="I100" t="s">
        <v>57</v>
      </c>
      <c r="K100">
        <v>-13.827</v>
      </c>
      <c r="L100">
        <v>131.82730000000001</v>
      </c>
      <c r="M100" t="s">
        <v>58</v>
      </c>
      <c r="N100">
        <v>345.25</v>
      </c>
      <c r="O100">
        <v>36.659999999999997</v>
      </c>
      <c r="P100">
        <v>50.06</v>
      </c>
      <c r="Q100">
        <v>48.35</v>
      </c>
      <c r="R100" t="s">
        <v>57</v>
      </c>
      <c r="S100" t="s">
        <v>57</v>
      </c>
      <c r="T100" t="s">
        <v>59</v>
      </c>
      <c r="U100" t="s">
        <v>303</v>
      </c>
      <c r="V100" t="s">
        <v>60</v>
      </c>
      <c r="W100" t="s">
        <v>61</v>
      </c>
      <c r="X100" t="s">
        <v>62</v>
      </c>
      <c r="Y100" t="s">
        <v>63</v>
      </c>
      <c r="Z100" t="s">
        <v>64</v>
      </c>
    </row>
    <row r="101" spans="1:26" x14ac:dyDescent="0.25">
      <c r="A101" t="s">
        <v>55</v>
      </c>
      <c r="B101" t="s">
        <v>68</v>
      </c>
      <c r="C101" t="s">
        <v>56</v>
      </c>
      <c r="D101" t="s">
        <v>33</v>
      </c>
      <c r="E101">
        <v>27.39</v>
      </c>
      <c r="F101">
        <v>480</v>
      </c>
      <c r="G101">
        <v>-74.86</v>
      </c>
      <c r="H101">
        <v>50.38</v>
      </c>
      <c r="I101" t="s">
        <v>57</v>
      </c>
      <c r="K101">
        <v>-13.827</v>
      </c>
      <c r="L101">
        <v>131.82730000000001</v>
      </c>
      <c r="M101" t="s">
        <v>58</v>
      </c>
      <c r="N101">
        <v>345.15</v>
      </c>
      <c r="O101">
        <v>36.81</v>
      </c>
      <c r="P101">
        <v>50.08</v>
      </c>
      <c r="Q101">
        <v>48.36</v>
      </c>
      <c r="R101" t="s">
        <v>57</v>
      </c>
      <c r="S101" t="s">
        <v>57</v>
      </c>
      <c r="T101" t="s">
        <v>59</v>
      </c>
      <c r="U101" t="s">
        <v>304</v>
      </c>
      <c r="V101" t="s">
        <v>60</v>
      </c>
      <c r="W101" t="s">
        <v>61</v>
      </c>
      <c r="X101" t="s">
        <v>62</v>
      </c>
      <c r="Y101" t="s">
        <v>63</v>
      </c>
      <c r="Z101" t="s">
        <v>64</v>
      </c>
    </row>
    <row r="102" spans="1:26" x14ac:dyDescent="0.25">
      <c r="A102" t="s">
        <v>55</v>
      </c>
      <c r="B102" t="s">
        <v>68</v>
      </c>
      <c r="C102" t="s">
        <v>56</v>
      </c>
      <c r="D102" t="s">
        <v>33</v>
      </c>
      <c r="E102">
        <v>26.21</v>
      </c>
      <c r="F102">
        <v>485</v>
      </c>
      <c r="G102">
        <v>-74.81</v>
      </c>
      <c r="H102">
        <v>50.44</v>
      </c>
      <c r="I102" t="s">
        <v>57</v>
      </c>
      <c r="K102">
        <v>-13.827</v>
      </c>
      <c r="L102">
        <v>131.82730000000001</v>
      </c>
      <c r="M102" t="s">
        <v>58</v>
      </c>
      <c r="N102">
        <v>344.11</v>
      </c>
      <c r="O102">
        <v>35.840000000000003</v>
      </c>
      <c r="P102">
        <v>50.1</v>
      </c>
      <c r="Q102">
        <v>48.38</v>
      </c>
      <c r="R102" t="s">
        <v>57</v>
      </c>
      <c r="S102" t="s">
        <v>57</v>
      </c>
      <c r="T102" t="s">
        <v>59</v>
      </c>
      <c r="U102" t="s">
        <v>305</v>
      </c>
      <c r="V102" t="s">
        <v>60</v>
      </c>
      <c r="W102" t="s">
        <v>61</v>
      </c>
      <c r="X102" t="s">
        <v>62</v>
      </c>
      <c r="Y102" t="s">
        <v>63</v>
      </c>
      <c r="Z102" t="s">
        <v>64</v>
      </c>
    </row>
    <row r="103" spans="1:26" x14ac:dyDescent="0.25">
      <c r="A103" t="s">
        <v>55</v>
      </c>
      <c r="B103" t="s">
        <v>68</v>
      </c>
      <c r="C103" t="s">
        <v>56</v>
      </c>
      <c r="D103" t="s">
        <v>33</v>
      </c>
      <c r="E103">
        <v>26.68</v>
      </c>
      <c r="F103">
        <v>490</v>
      </c>
      <c r="G103">
        <v>-74.84</v>
      </c>
      <c r="H103">
        <v>50.44</v>
      </c>
      <c r="I103" t="s">
        <v>57</v>
      </c>
      <c r="K103">
        <v>-13.827</v>
      </c>
      <c r="L103">
        <v>131.82730000000001</v>
      </c>
      <c r="M103" t="s">
        <v>58</v>
      </c>
      <c r="N103">
        <v>342.61</v>
      </c>
      <c r="O103">
        <v>34.340000000000003</v>
      </c>
      <c r="P103">
        <v>50.11</v>
      </c>
      <c r="Q103">
        <v>48.38</v>
      </c>
      <c r="R103" t="s">
        <v>57</v>
      </c>
      <c r="S103" t="s">
        <v>57</v>
      </c>
      <c r="T103" t="s">
        <v>59</v>
      </c>
      <c r="U103" t="s">
        <v>306</v>
      </c>
      <c r="V103" t="s">
        <v>60</v>
      </c>
      <c r="W103" t="s">
        <v>61</v>
      </c>
      <c r="X103" t="s">
        <v>62</v>
      </c>
      <c r="Y103" t="s">
        <v>63</v>
      </c>
      <c r="Z103" t="s">
        <v>64</v>
      </c>
    </row>
    <row r="104" spans="1:26" x14ac:dyDescent="0.25">
      <c r="A104" t="s">
        <v>55</v>
      </c>
      <c r="B104" t="s">
        <v>68</v>
      </c>
      <c r="C104" t="s">
        <v>56</v>
      </c>
      <c r="D104" t="s">
        <v>33</v>
      </c>
      <c r="E104">
        <v>26.92</v>
      </c>
      <c r="F104">
        <v>495</v>
      </c>
      <c r="G104">
        <v>-74.819999999999993</v>
      </c>
      <c r="H104">
        <v>50.57</v>
      </c>
      <c r="I104" t="s">
        <v>57</v>
      </c>
      <c r="K104">
        <v>-13.827</v>
      </c>
      <c r="L104">
        <v>131.82730000000001</v>
      </c>
      <c r="M104" t="s">
        <v>58</v>
      </c>
      <c r="N104">
        <v>343.56</v>
      </c>
      <c r="O104">
        <v>35.409999999999997</v>
      </c>
      <c r="P104">
        <v>50.13</v>
      </c>
      <c r="Q104">
        <v>48.4</v>
      </c>
      <c r="R104" t="s">
        <v>57</v>
      </c>
      <c r="S104" t="s">
        <v>57</v>
      </c>
      <c r="T104" t="s">
        <v>59</v>
      </c>
      <c r="U104" t="s">
        <v>307</v>
      </c>
      <c r="V104" t="s">
        <v>60</v>
      </c>
      <c r="W104" t="s">
        <v>61</v>
      </c>
      <c r="X104" t="s">
        <v>62</v>
      </c>
      <c r="Y104" t="s">
        <v>63</v>
      </c>
      <c r="Z104" t="s">
        <v>64</v>
      </c>
    </row>
    <row r="105" spans="1:26" x14ac:dyDescent="0.25">
      <c r="A105" t="s">
        <v>55</v>
      </c>
      <c r="B105" t="s">
        <v>68</v>
      </c>
      <c r="C105" t="s">
        <v>56</v>
      </c>
      <c r="D105" t="s">
        <v>33</v>
      </c>
      <c r="E105">
        <v>26.35</v>
      </c>
      <c r="F105">
        <v>500</v>
      </c>
      <c r="G105">
        <v>-74.78</v>
      </c>
      <c r="H105">
        <v>50.44</v>
      </c>
      <c r="I105" t="s">
        <v>57</v>
      </c>
      <c r="K105">
        <v>-13.827</v>
      </c>
      <c r="L105">
        <v>131.82730000000001</v>
      </c>
      <c r="M105" t="s">
        <v>58</v>
      </c>
      <c r="N105">
        <v>342.52</v>
      </c>
      <c r="O105">
        <v>34.24</v>
      </c>
      <c r="P105">
        <v>50.14</v>
      </c>
      <c r="Q105">
        <v>48.4</v>
      </c>
      <c r="R105" t="s">
        <v>57</v>
      </c>
      <c r="S105" t="s">
        <v>57</v>
      </c>
      <c r="T105" t="s">
        <v>59</v>
      </c>
      <c r="U105" t="s">
        <v>308</v>
      </c>
      <c r="V105" t="s">
        <v>60</v>
      </c>
      <c r="W105" t="s">
        <v>61</v>
      </c>
      <c r="X105" t="s">
        <v>62</v>
      </c>
      <c r="Y105" t="s">
        <v>63</v>
      </c>
      <c r="Z105" t="s">
        <v>64</v>
      </c>
    </row>
    <row r="106" spans="1:26" x14ac:dyDescent="0.25">
      <c r="A106" t="s">
        <v>55</v>
      </c>
      <c r="B106" t="s">
        <v>68</v>
      </c>
      <c r="C106" t="s">
        <v>56</v>
      </c>
      <c r="D106" t="s">
        <v>33</v>
      </c>
      <c r="E106">
        <v>25.41</v>
      </c>
      <c r="F106">
        <v>505</v>
      </c>
      <c r="G106">
        <v>-74.680000000000007</v>
      </c>
      <c r="H106">
        <v>50.56</v>
      </c>
      <c r="I106" t="s">
        <v>57</v>
      </c>
      <c r="K106">
        <v>-13.827</v>
      </c>
      <c r="L106">
        <v>131.82730000000001</v>
      </c>
      <c r="M106" t="s">
        <v>58</v>
      </c>
      <c r="N106">
        <v>342.86</v>
      </c>
      <c r="O106">
        <v>34.700000000000003</v>
      </c>
      <c r="P106">
        <v>50.15</v>
      </c>
      <c r="Q106">
        <v>48.41</v>
      </c>
      <c r="R106" t="s">
        <v>57</v>
      </c>
      <c r="S106" t="s">
        <v>57</v>
      </c>
      <c r="T106" t="s">
        <v>59</v>
      </c>
      <c r="U106" t="s">
        <v>309</v>
      </c>
      <c r="V106" t="s">
        <v>60</v>
      </c>
      <c r="W106" t="s">
        <v>61</v>
      </c>
      <c r="X106" t="s">
        <v>62</v>
      </c>
      <c r="Y106" t="s">
        <v>63</v>
      </c>
      <c r="Z106" t="s">
        <v>64</v>
      </c>
    </row>
    <row r="107" spans="1:26" x14ac:dyDescent="0.25">
      <c r="A107" t="s">
        <v>55</v>
      </c>
      <c r="B107" t="s">
        <v>68</v>
      </c>
      <c r="C107" t="s">
        <v>56</v>
      </c>
      <c r="D107" t="s">
        <v>33</v>
      </c>
      <c r="E107">
        <v>24.93</v>
      </c>
      <c r="F107">
        <v>510</v>
      </c>
      <c r="G107">
        <v>-74.69</v>
      </c>
      <c r="H107">
        <v>51.02</v>
      </c>
      <c r="I107" t="s">
        <v>57</v>
      </c>
      <c r="K107">
        <v>-13.827</v>
      </c>
      <c r="L107">
        <v>131.82730000000001</v>
      </c>
      <c r="M107" t="s">
        <v>58</v>
      </c>
      <c r="N107">
        <v>344.78</v>
      </c>
      <c r="O107">
        <v>37.090000000000003</v>
      </c>
      <c r="P107">
        <v>50.16</v>
      </c>
      <c r="Q107">
        <v>48.42</v>
      </c>
      <c r="R107" t="s">
        <v>57</v>
      </c>
      <c r="S107" t="s">
        <v>57</v>
      </c>
      <c r="T107" t="s">
        <v>59</v>
      </c>
      <c r="U107" t="s">
        <v>310</v>
      </c>
      <c r="V107" t="s">
        <v>60</v>
      </c>
      <c r="W107" t="s">
        <v>61</v>
      </c>
      <c r="X107" t="s">
        <v>62</v>
      </c>
      <c r="Y107" t="s">
        <v>63</v>
      </c>
      <c r="Z107" t="s">
        <v>64</v>
      </c>
    </row>
    <row r="108" spans="1:26" x14ac:dyDescent="0.25">
      <c r="A108" t="s">
        <v>55</v>
      </c>
      <c r="B108" t="s">
        <v>68</v>
      </c>
      <c r="C108" t="s">
        <v>56</v>
      </c>
      <c r="D108" t="s">
        <v>33</v>
      </c>
      <c r="E108">
        <v>24.74</v>
      </c>
      <c r="F108">
        <v>515</v>
      </c>
      <c r="G108">
        <v>-74.73</v>
      </c>
      <c r="H108">
        <v>50.64</v>
      </c>
      <c r="I108" t="s">
        <v>57</v>
      </c>
      <c r="K108">
        <v>-13.827</v>
      </c>
      <c r="L108">
        <v>131.82730000000001</v>
      </c>
      <c r="M108" t="s">
        <v>58</v>
      </c>
      <c r="N108">
        <v>343.8</v>
      </c>
      <c r="O108">
        <v>35.72</v>
      </c>
      <c r="P108">
        <v>50.17</v>
      </c>
      <c r="Q108">
        <v>48.42</v>
      </c>
      <c r="R108" t="s">
        <v>57</v>
      </c>
      <c r="S108" t="s">
        <v>57</v>
      </c>
      <c r="T108" t="s">
        <v>59</v>
      </c>
      <c r="U108" t="s">
        <v>311</v>
      </c>
      <c r="V108" t="s">
        <v>60</v>
      </c>
      <c r="W108" t="s">
        <v>61</v>
      </c>
      <c r="X108" t="s">
        <v>62</v>
      </c>
      <c r="Y108" t="s">
        <v>63</v>
      </c>
      <c r="Z108" t="s">
        <v>64</v>
      </c>
    </row>
    <row r="109" spans="1:26" x14ac:dyDescent="0.25">
      <c r="A109" t="s">
        <v>55</v>
      </c>
      <c r="B109" t="s">
        <v>68</v>
      </c>
      <c r="C109" t="s">
        <v>56</v>
      </c>
      <c r="D109" t="s">
        <v>33</v>
      </c>
      <c r="E109">
        <v>24.84</v>
      </c>
      <c r="F109">
        <v>520</v>
      </c>
      <c r="G109">
        <v>-74.709999999999994</v>
      </c>
      <c r="H109">
        <v>50.68</v>
      </c>
      <c r="I109" t="s">
        <v>57</v>
      </c>
      <c r="K109">
        <v>-13.827</v>
      </c>
      <c r="L109">
        <v>131.82730000000001</v>
      </c>
      <c r="M109" t="s">
        <v>58</v>
      </c>
      <c r="N109">
        <v>344.89</v>
      </c>
      <c r="O109">
        <v>36.85</v>
      </c>
      <c r="P109">
        <v>50.18</v>
      </c>
      <c r="Q109">
        <v>48.42</v>
      </c>
      <c r="R109" t="s">
        <v>57</v>
      </c>
      <c r="S109" t="s">
        <v>57</v>
      </c>
      <c r="T109" t="s">
        <v>59</v>
      </c>
      <c r="U109" t="s">
        <v>312</v>
      </c>
      <c r="V109" t="s">
        <v>60</v>
      </c>
      <c r="W109" t="s">
        <v>61</v>
      </c>
      <c r="X109" t="s">
        <v>62</v>
      </c>
      <c r="Y109" t="s">
        <v>63</v>
      </c>
      <c r="Z109" t="s">
        <v>64</v>
      </c>
    </row>
    <row r="110" spans="1:26" x14ac:dyDescent="0.25">
      <c r="A110" t="s">
        <v>55</v>
      </c>
      <c r="B110" t="s">
        <v>68</v>
      </c>
      <c r="C110" t="s">
        <v>56</v>
      </c>
      <c r="D110" t="s">
        <v>33</v>
      </c>
      <c r="E110">
        <v>24.37</v>
      </c>
      <c r="F110">
        <v>525</v>
      </c>
      <c r="G110">
        <v>-74.709999999999994</v>
      </c>
      <c r="H110">
        <v>50.56</v>
      </c>
      <c r="I110" t="s">
        <v>57</v>
      </c>
      <c r="K110">
        <v>-13.827</v>
      </c>
      <c r="L110">
        <v>131.82730000000001</v>
      </c>
      <c r="M110" t="s">
        <v>58</v>
      </c>
      <c r="N110">
        <v>344.06</v>
      </c>
      <c r="O110">
        <v>35.9</v>
      </c>
      <c r="P110">
        <v>50.18</v>
      </c>
      <c r="Q110">
        <v>48.42</v>
      </c>
      <c r="R110" t="s">
        <v>57</v>
      </c>
      <c r="S110" t="s">
        <v>57</v>
      </c>
      <c r="T110" t="s">
        <v>59</v>
      </c>
      <c r="U110" t="s">
        <v>313</v>
      </c>
      <c r="V110" t="s">
        <v>60</v>
      </c>
      <c r="W110" t="s">
        <v>61</v>
      </c>
      <c r="X110" t="s">
        <v>62</v>
      </c>
      <c r="Y110" t="s">
        <v>63</v>
      </c>
      <c r="Z110" t="s">
        <v>64</v>
      </c>
    </row>
    <row r="111" spans="1:26" x14ac:dyDescent="0.25">
      <c r="A111" t="s">
        <v>55</v>
      </c>
      <c r="B111" t="s">
        <v>68</v>
      </c>
      <c r="C111" t="s">
        <v>56</v>
      </c>
      <c r="D111" t="s">
        <v>33</v>
      </c>
      <c r="E111">
        <v>23.94</v>
      </c>
      <c r="F111">
        <v>530</v>
      </c>
      <c r="G111">
        <v>-74.709999999999994</v>
      </c>
      <c r="H111">
        <v>50.6</v>
      </c>
      <c r="I111" t="s">
        <v>57</v>
      </c>
      <c r="K111">
        <v>-13.827</v>
      </c>
      <c r="L111">
        <v>131.82730000000001</v>
      </c>
      <c r="M111" t="s">
        <v>58</v>
      </c>
      <c r="N111">
        <v>343.17</v>
      </c>
      <c r="O111">
        <v>35.06</v>
      </c>
      <c r="P111">
        <v>50.19</v>
      </c>
      <c r="Q111">
        <v>48.42</v>
      </c>
      <c r="R111" t="s">
        <v>57</v>
      </c>
      <c r="S111" t="s">
        <v>57</v>
      </c>
      <c r="T111" t="s">
        <v>59</v>
      </c>
      <c r="U111" t="s">
        <v>314</v>
      </c>
      <c r="V111" t="s">
        <v>60</v>
      </c>
      <c r="W111" t="s">
        <v>61</v>
      </c>
      <c r="X111" t="s">
        <v>62</v>
      </c>
      <c r="Y111" t="s">
        <v>63</v>
      </c>
      <c r="Z111" t="s">
        <v>64</v>
      </c>
    </row>
    <row r="112" spans="1:26" x14ac:dyDescent="0.25">
      <c r="A112" t="s">
        <v>55</v>
      </c>
      <c r="B112" t="s">
        <v>68</v>
      </c>
      <c r="C112" t="s">
        <v>56</v>
      </c>
      <c r="D112" t="s">
        <v>33</v>
      </c>
      <c r="E112">
        <v>24.08</v>
      </c>
      <c r="F112">
        <v>535</v>
      </c>
      <c r="G112">
        <v>-74.72</v>
      </c>
      <c r="H112">
        <v>50.67</v>
      </c>
      <c r="I112" t="s">
        <v>57</v>
      </c>
      <c r="K112">
        <v>-13.827</v>
      </c>
      <c r="L112">
        <v>131.82730000000001</v>
      </c>
      <c r="M112" t="s">
        <v>58</v>
      </c>
      <c r="N112">
        <v>345.9</v>
      </c>
      <c r="O112">
        <v>37.85</v>
      </c>
      <c r="P112">
        <v>50.19</v>
      </c>
      <c r="Q112">
        <v>48.42</v>
      </c>
      <c r="R112" t="s">
        <v>57</v>
      </c>
      <c r="S112" t="s">
        <v>57</v>
      </c>
      <c r="T112" t="s">
        <v>59</v>
      </c>
      <c r="U112" t="s">
        <v>315</v>
      </c>
      <c r="V112" t="s">
        <v>60</v>
      </c>
      <c r="W112" t="s">
        <v>61</v>
      </c>
      <c r="X112" t="s">
        <v>62</v>
      </c>
      <c r="Y112" t="s">
        <v>63</v>
      </c>
      <c r="Z112" t="s">
        <v>64</v>
      </c>
    </row>
    <row r="113" spans="1:26" x14ac:dyDescent="0.25">
      <c r="A113" t="s">
        <v>55</v>
      </c>
      <c r="B113" t="s">
        <v>68</v>
      </c>
      <c r="C113" t="s">
        <v>56</v>
      </c>
      <c r="D113" t="s">
        <v>33</v>
      </c>
      <c r="E113">
        <v>22.71</v>
      </c>
      <c r="F113">
        <v>540</v>
      </c>
      <c r="G113">
        <v>-74.67</v>
      </c>
      <c r="H113">
        <v>50.96</v>
      </c>
      <c r="I113" t="s">
        <v>57</v>
      </c>
      <c r="K113">
        <v>-13.827</v>
      </c>
      <c r="L113">
        <v>131.82730000000001</v>
      </c>
      <c r="M113" t="s">
        <v>58</v>
      </c>
      <c r="N113">
        <v>345.34</v>
      </c>
      <c r="O113">
        <v>37.58</v>
      </c>
      <c r="P113">
        <v>50.19</v>
      </c>
      <c r="Q113">
        <v>48.42</v>
      </c>
      <c r="R113" t="s">
        <v>57</v>
      </c>
      <c r="S113" t="s">
        <v>57</v>
      </c>
      <c r="T113" t="s">
        <v>59</v>
      </c>
      <c r="U113" t="s">
        <v>316</v>
      </c>
      <c r="V113" t="s">
        <v>60</v>
      </c>
      <c r="W113" t="s">
        <v>61</v>
      </c>
      <c r="X113" t="s">
        <v>62</v>
      </c>
      <c r="Y113" t="s">
        <v>63</v>
      </c>
      <c r="Z113" t="s">
        <v>64</v>
      </c>
    </row>
    <row r="114" spans="1:26" x14ac:dyDescent="0.25">
      <c r="A114" t="s">
        <v>55</v>
      </c>
      <c r="B114" t="s">
        <v>68</v>
      </c>
      <c r="C114" t="s">
        <v>56</v>
      </c>
      <c r="D114" t="s">
        <v>33</v>
      </c>
      <c r="E114">
        <v>20.63</v>
      </c>
      <c r="F114">
        <v>545</v>
      </c>
      <c r="G114">
        <v>-74.7</v>
      </c>
      <c r="H114">
        <v>51</v>
      </c>
      <c r="I114" t="s">
        <v>57</v>
      </c>
      <c r="K114">
        <v>-13.827</v>
      </c>
      <c r="L114">
        <v>131.82730000000001</v>
      </c>
      <c r="M114" t="s">
        <v>58</v>
      </c>
      <c r="N114">
        <v>346.47</v>
      </c>
      <c r="O114">
        <v>38.76</v>
      </c>
      <c r="P114">
        <v>50.2</v>
      </c>
      <c r="Q114">
        <v>48.42</v>
      </c>
      <c r="R114" t="s">
        <v>57</v>
      </c>
      <c r="S114" t="s">
        <v>57</v>
      </c>
      <c r="T114" t="s">
        <v>59</v>
      </c>
      <c r="U114" t="s">
        <v>317</v>
      </c>
      <c r="V114" t="s">
        <v>60</v>
      </c>
      <c r="W114" t="s">
        <v>61</v>
      </c>
      <c r="X114" t="s">
        <v>62</v>
      </c>
      <c r="Y114" t="s">
        <v>63</v>
      </c>
      <c r="Z114" t="s">
        <v>64</v>
      </c>
    </row>
    <row r="115" spans="1:26" x14ac:dyDescent="0.25">
      <c r="A115" t="s">
        <v>55</v>
      </c>
      <c r="B115" t="s">
        <v>68</v>
      </c>
      <c r="C115" t="s">
        <v>56</v>
      </c>
      <c r="D115" t="s">
        <v>33</v>
      </c>
      <c r="E115">
        <v>25.45</v>
      </c>
      <c r="F115">
        <v>550</v>
      </c>
      <c r="G115">
        <v>-74.760000000000005</v>
      </c>
      <c r="H115">
        <v>51</v>
      </c>
      <c r="I115" t="s">
        <v>57</v>
      </c>
      <c r="K115">
        <v>-13.827</v>
      </c>
      <c r="L115">
        <v>131.82730000000001</v>
      </c>
      <c r="M115" t="s">
        <v>58</v>
      </c>
      <c r="N115">
        <v>344.16</v>
      </c>
      <c r="O115">
        <v>36.44</v>
      </c>
      <c r="P115">
        <v>50.18</v>
      </c>
      <c r="Q115">
        <v>48.29</v>
      </c>
      <c r="R115" t="s">
        <v>57</v>
      </c>
      <c r="S115" t="s">
        <v>57</v>
      </c>
      <c r="T115" t="s">
        <v>59</v>
      </c>
      <c r="U115" t="s">
        <v>318</v>
      </c>
      <c r="V115" t="s">
        <v>60</v>
      </c>
      <c r="W115" t="s">
        <v>61</v>
      </c>
      <c r="X115" t="s">
        <v>62</v>
      </c>
      <c r="Y115" t="s">
        <v>63</v>
      </c>
      <c r="Z115" t="s">
        <v>64</v>
      </c>
    </row>
    <row r="116" spans="1:26" x14ac:dyDescent="0.25">
      <c r="A116" t="s">
        <v>55</v>
      </c>
      <c r="B116" t="s">
        <v>68</v>
      </c>
      <c r="C116" t="s">
        <v>56</v>
      </c>
      <c r="D116" t="s">
        <v>33</v>
      </c>
      <c r="E116">
        <v>25.83</v>
      </c>
      <c r="F116">
        <v>555</v>
      </c>
      <c r="G116">
        <v>-74.77</v>
      </c>
      <c r="H116">
        <v>51</v>
      </c>
      <c r="I116" t="s">
        <v>57</v>
      </c>
      <c r="K116">
        <v>-13.827</v>
      </c>
      <c r="L116">
        <v>131.82730000000001</v>
      </c>
      <c r="M116" t="s">
        <v>58</v>
      </c>
      <c r="N116">
        <v>349.22</v>
      </c>
      <c r="O116">
        <v>41.5</v>
      </c>
      <c r="P116">
        <v>50.16</v>
      </c>
      <c r="Q116">
        <v>48.27</v>
      </c>
      <c r="R116" t="s">
        <v>57</v>
      </c>
      <c r="S116" t="s">
        <v>57</v>
      </c>
      <c r="T116" t="s">
        <v>59</v>
      </c>
      <c r="U116" t="s">
        <v>319</v>
      </c>
      <c r="V116" t="s">
        <v>60</v>
      </c>
      <c r="W116" t="s">
        <v>61</v>
      </c>
      <c r="X116" t="s">
        <v>62</v>
      </c>
      <c r="Y116" t="s">
        <v>63</v>
      </c>
      <c r="Z116" t="s">
        <v>64</v>
      </c>
    </row>
    <row r="117" spans="1:26" x14ac:dyDescent="0.25">
      <c r="A117" t="s">
        <v>55</v>
      </c>
      <c r="B117" t="s">
        <v>68</v>
      </c>
      <c r="C117" t="s">
        <v>56</v>
      </c>
      <c r="D117" t="s">
        <v>33</v>
      </c>
      <c r="E117">
        <v>26.68</v>
      </c>
      <c r="F117">
        <v>560</v>
      </c>
      <c r="G117">
        <v>-74.8</v>
      </c>
      <c r="H117">
        <v>51.44</v>
      </c>
      <c r="I117" t="s">
        <v>57</v>
      </c>
      <c r="K117">
        <v>-13.827</v>
      </c>
      <c r="L117">
        <v>131.82730000000001</v>
      </c>
      <c r="M117" t="s">
        <v>58</v>
      </c>
      <c r="N117">
        <v>348.45</v>
      </c>
      <c r="O117">
        <v>41.18</v>
      </c>
      <c r="P117">
        <v>50.15</v>
      </c>
      <c r="Q117">
        <v>48.25</v>
      </c>
      <c r="R117" t="s">
        <v>57</v>
      </c>
      <c r="S117" t="s">
        <v>57</v>
      </c>
      <c r="T117" t="s">
        <v>59</v>
      </c>
      <c r="U117" t="s">
        <v>320</v>
      </c>
      <c r="V117" t="s">
        <v>60</v>
      </c>
      <c r="W117" t="s">
        <v>61</v>
      </c>
      <c r="X117" t="s">
        <v>62</v>
      </c>
      <c r="Y117" t="s">
        <v>63</v>
      </c>
      <c r="Z117" t="s">
        <v>64</v>
      </c>
    </row>
    <row r="118" spans="1:26" x14ac:dyDescent="0.25">
      <c r="A118" t="s">
        <v>55</v>
      </c>
      <c r="B118" t="s">
        <v>68</v>
      </c>
      <c r="C118" t="s">
        <v>56</v>
      </c>
      <c r="D118" t="s">
        <v>33</v>
      </c>
      <c r="E118">
        <v>27.87</v>
      </c>
      <c r="F118">
        <v>565</v>
      </c>
      <c r="G118">
        <v>-74.83</v>
      </c>
      <c r="H118">
        <v>51.58</v>
      </c>
      <c r="I118" t="s">
        <v>57</v>
      </c>
      <c r="K118">
        <v>-13.827</v>
      </c>
      <c r="L118">
        <v>131.82730000000001</v>
      </c>
      <c r="M118" t="s">
        <v>58</v>
      </c>
      <c r="N118">
        <v>347</v>
      </c>
      <c r="O118">
        <v>39.86</v>
      </c>
      <c r="P118">
        <v>50.13</v>
      </c>
      <c r="Q118">
        <v>48.23</v>
      </c>
      <c r="R118" t="s">
        <v>57</v>
      </c>
      <c r="S118" t="s">
        <v>57</v>
      </c>
      <c r="T118" t="s">
        <v>59</v>
      </c>
      <c r="U118" t="s">
        <v>321</v>
      </c>
      <c r="V118" t="s">
        <v>60</v>
      </c>
      <c r="W118" t="s">
        <v>61</v>
      </c>
      <c r="X118" t="s">
        <v>62</v>
      </c>
      <c r="Y118" t="s">
        <v>63</v>
      </c>
      <c r="Z118" t="s">
        <v>64</v>
      </c>
    </row>
    <row r="119" spans="1:26" x14ac:dyDescent="0.25">
      <c r="A119" t="s">
        <v>55</v>
      </c>
      <c r="B119" t="s">
        <v>68</v>
      </c>
      <c r="C119" t="s">
        <v>56</v>
      </c>
      <c r="D119" t="s">
        <v>33</v>
      </c>
      <c r="E119">
        <v>28.48</v>
      </c>
      <c r="F119">
        <v>570</v>
      </c>
      <c r="G119">
        <v>-74.819999999999993</v>
      </c>
      <c r="H119">
        <v>51.6</v>
      </c>
      <c r="I119" t="s">
        <v>57</v>
      </c>
      <c r="K119">
        <v>-13.827</v>
      </c>
      <c r="L119">
        <v>131.82730000000001</v>
      </c>
      <c r="M119" t="s">
        <v>58</v>
      </c>
      <c r="N119">
        <v>347.51</v>
      </c>
      <c r="O119">
        <v>40.4</v>
      </c>
      <c r="P119">
        <v>50.12</v>
      </c>
      <c r="Q119">
        <v>48.21</v>
      </c>
      <c r="R119" t="s">
        <v>57</v>
      </c>
      <c r="S119" t="s">
        <v>57</v>
      </c>
      <c r="T119" t="s">
        <v>59</v>
      </c>
      <c r="U119" t="s">
        <v>322</v>
      </c>
      <c r="V119" t="s">
        <v>60</v>
      </c>
      <c r="W119" t="s">
        <v>61</v>
      </c>
      <c r="X119" t="s">
        <v>62</v>
      </c>
      <c r="Y119" t="s">
        <v>63</v>
      </c>
      <c r="Z119" t="s">
        <v>64</v>
      </c>
    </row>
    <row r="120" spans="1:26" x14ac:dyDescent="0.25">
      <c r="A120" t="s">
        <v>55</v>
      </c>
      <c r="B120" t="s">
        <v>68</v>
      </c>
      <c r="C120" t="s">
        <v>56</v>
      </c>
      <c r="D120" t="s">
        <v>33</v>
      </c>
      <c r="E120">
        <v>28.72</v>
      </c>
      <c r="F120">
        <v>575</v>
      </c>
      <c r="G120">
        <v>-74.84</v>
      </c>
      <c r="H120">
        <v>51.5</v>
      </c>
      <c r="I120" t="s">
        <v>57</v>
      </c>
      <c r="K120">
        <v>-13.827</v>
      </c>
      <c r="L120">
        <v>131.82730000000001</v>
      </c>
      <c r="M120" t="s">
        <v>58</v>
      </c>
      <c r="N120">
        <v>346.79</v>
      </c>
      <c r="O120">
        <v>39.57</v>
      </c>
      <c r="P120">
        <v>50.1</v>
      </c>
      <c r="Q120">
        <v>48.18</v>
      </c>
      <c r="R120" t="s">
        <v>57</v>
      </c>
      <c r="S120" t="s">
        <v>57</v>
      </c>
      <c r="T120" t="s">
        <v>59</v>
      </c>
      <c r="U120" t="s">
        <v>323</v>
      </c>
      <c r="V120" t="s">
        <v>60</v>
      </c>
      <c r="W120" t="s">
        <v>61</v>
      </c>
      <c r="X120" t="s">
        <v>62</v>
      </c>
      <c r="Y120" t="s">
        <v>63</v>
      </c>
      <c r="Z120" t="s">
        <v>64</v>
      </c>
    </row>
    <row r="121" spans="1:26" x14ac:dyDescent="0.25">
      <c r="A121" t="s">
        <v>55</v>
      </c>
      <c r="B121" t="s">
        <v>68</v>
      </c>
      <c r="C121" t="s">
        <v>56</v>
      </c>
      <c r="D121" t="s">
        <v>33</v>
      </c>
      <c r="E121">
        <v>28.06</v>
      </c>
      <c r="F121">
        <v>580</v>
      </c>
      <c r="G121">
        <v>-74.849999999999994</v>
      </c>
      <c r="H121">
        <v>51.96</v>
      </c>
      <c r="I121" t="s">
        <v>57</v>
      </c>
      <c r="K121">
        <v>-13.827</v>
      </c>
      <c r="L121">
        <v>131.82730000000001</v>
      </c>
      <c r="M121" t="s">
        <v>58</v>
      </c>
      <c r="N121">
        <v>348.59</v>
      </c>
      <c r="O121">
        <v>41.83</v>
      </c>
      <c r="P121">
        <v>50.07</v>
      </c>
      <c r="Q121">
        <v>48.15</v>
      </c>
      <c r="R121" t="s">
        <v>57</v>
      </c>
      <c r="S121" t="s">
        <v>57</v>
      </c>
      <c r="T121" t="s">
        <v>59</v>
      </c>
      <c r="U121" t="s">
        <v>324</v>
      </c>
      <c r="V121" t="s">
        <v>60</v>
      </c>
      <c r="W121" t="s">
        <v>61</v>
      </c>
      <c r="X121" t="s">
        <v>62</v>
      </c>
      <c r="Y121" t="s">
        <v>63</v>
      </c>
      <c r="Z121" t="s">
        <v>64</v>
      </c>
    </row>
    <row r="122" spans="1:26" x14ac:dyDescent="0.25">
      <c r="A122" t="s">
        <v>55</v>
      </c>
      <c r="B122" t="s">
        <v>68</v>
      </c>
      <c r="C122" t="s">
        <v>56</v>
      </c>
      <c r="D122" t="s">
        <v>33</v>
      </c>
      <c r="E122">
        <v>28.96</v>
      </c>
      <c r="F122">
        <v>585</v>
      </c>
      <c r="G122">
        <v>-74.84</v>
      </c>
      <c r="H122">
        <v>51.72</v>
      </c>
      <c r="I122" t="s">
        <v>57</v>
      </c>
      <c r="K122">
        <v>-13.827</v>
      </c>
      <c r="L122">
        <v>131.82730000000001</v>
      </c>
      <c r="M122" t="s">
        <v>58</v>
      </c>
      <c r="N122">
        <v>347.14</v>
      </c>
      <c r="O122">
        <v>40.14</v>
      </c>
      <c r="P122">
        <v>50.05</v>
      </c>
      <c r="Q122">
        <v>48.12</v>
      </c>
      <c r="R122" t="s">
        <v>57</v>
      </c>
      <c r="S122" t="s">
        <v>57</v>
      </c>
      <c r="T122" t="s">
        <v>59</v>
      </c>
      <c r="U122" t="s">
        <v>325</v>
      </c>
      <c r="V122" t="s">
        <v>60</v>
      </c>
      <c r="W122" t="s">
        <v>61</v>
      </c>
      <c r="X122" t="s">
        <v>62</v>
      </c>
      <c r="Y122" t="s">
        <v>63</v>
      </c>
      <c r="Z122" t="s">
        <v>64</v>
      </c>
    </row>
    <row r="123" spans="1:26" x14ac:dyDescent="0.25">
      <c r="A123" t="s">
        <v>55</v>
      </c>
      <c r="B123" t="s">
        <v>68</v>
      </c>
      <c r="C123" t="s">
        <v>56</v>
      </c>
      <c r="D123" t="s">
        <v>33</v>
      </c>
      <c r="E123">
        <v>27.3</v>
      </c>
      <c r="F123">
        <v>590</v>
      </c>
      <c r="G123">
        <v>-74.78</v>
      </c>
      <c r="H123">
        <v>52.05</v>
      </c>
      <c r="I123" t="s">
        <v>57</v>
      </c>
      <c r="K123">
        <v>-13.827</v>
      </c>
      <c r="L123">
        <v>131.82730000000001</v>
      </c>
      <c r="M123" t="s">
        <v>58</v>
      </c>
      <c r="N123">
        <v>347.85</v>
      </c>
      <c r="O123">
        <v>41.19</v>
      </c>
      <c r="P123">
        <v>50.03</v>
      </c>
      <c r="Q123">
        <v>48.09</v>
      </c>
      <c r="R123" t="s">
        <v>57</v>
      </c>
      <c r="S123" t="s">
        <v>57</v>
      </c>
      <c r="T123" t="s">
        <v>59</v>
      </c>
      <c r="U123" t="s">
        <v>326</v>
      </c>
      <c r="V123" t="s">
        <v>60</v>
      </c>
      <c r="W123" t="s">
        <v>61</v>
      </c>
      <c r="X123" t="s">
        <v>62</v>
      </c>
      <c r="Y123" t="s">
        <v>63</v>
      </c>
      <c r="Z123" t="s">
        <v>64</v>
      </c>
    </row>
    <row r="124" spans="1:26" x14ac:dyDescent="0.25">
      <c r="A124" t="s">
        <v>55</v>
      </c>
      <c r="B124" t="s">
        <v>68</v>
      </c>
      <c r="C124" t="s">
        <v>56</v>
      </c>
      <c r="D124" t="s">
        <v>33</v>
      </c>
      <c r="E124">
        <v>29.71</v>
      </c>
      <c r="F124">
        <v>595</v>
      </c>
      <c r="G124">
        <v>-74.83</v>
      </c>
      <c r="H124">
        <v>51.8</v>
      </c>
      <c r="I124" t="s">
        <v>57</v>
      </c>
      <c r="K124">
        <v>-13.827</v>
      </c>
      <c r="L124">
        <v>131.82730000000001</v>
      </c>
      <c r="M124" t="s">
        <v>58</v>
      </c>
      <c r="N124">
        <v>347.76</v>
      </c>
      <c r="O124">
        <v>40.840000000000003</v>
      </c>
      <c r="P124">
        <v>50</v>
      </c>
      <c r="Q124">
        <v>48.06</v>
      </c>
      <c r="R124" t="s">
        <v>57</v>
      </c>
      <c r="S124" t="s">
        <v>57</v>
      </c>
      <c r="T124" t="s">
        <v>59</v>
      </c>
      <c r="U124" t="s">
        <v>327</v>
      </c>
      <c r="V124" t="s">
        <v>60</v>
      </c>
      <c r="W124" t="s">
        <v>61</v>
      </c>
      <c r="X124" t="s">
        <v>62</v>
      </c>
      <c r="Y124" t="s">
        <v>63</v>
      </c>
      <c r="Z124" t="s">
        <v>64</v>
      </c>
    </row>
    <row r="125" spans="1:26" x14ac:dyDescent="0.25">
      <c r="A125" t="s">
        <v>55</v>
      </c>
      <c r="B125" t="s">
        <v>68</v>
      </c>
      <c r="C125" t="s">
        <v>56</v>
      </c>
      <c r="D125" t="s">
        <v>33</v>
      </c>
      <c r="E125">
        <v>31.23</v>
      </c>
      <c r="F125">
        <v>600</v>
      </c>
      <c r="G125">
        <v>-74.959999999999994</v>
      </c>
      <c r="H125">
        <v>52.15</v>
      </c>
      <c r="I125" t="s">
        <v>57</v>
      </c>
      <c r="K125">
        <v>-13.827</v>
      </c>
      <c r="L125">
        <v>131.82730000000001</v>
      </c>
      <c r="M125" t="s">
        <v>58</v>
      </c>
      <c r="N125">
        <v>347.27</v>
      </c>
      <c r="O125">
        <v>40.71</v>
      </c>
      <c r="P125">
        <v>49.97</v>
      </c>
      <c r="Q125">
        <v>48.02</v>
      </c>
      <c r="R125" t="s">
        <v>57</v>
      </c>
      <c r="S125" t="s">
        <v>57</v>
      </c>
      <c r="T125" t="s">
        <v>59</v>
      </c>
      <c r="U125" t="s">
        <v>328</v>
      </c>
      <c r="V125" t="s">
        <v>60</v>
      </c>
      <c r="W125" t="s">
        <v>61</v>
      </c>
      <c r="X125" t="s">
        <v>62</v>
      </c>
      <c r="Y125" t="s">
        <v>63</v>
      </c>
      <c r="Z125" t="s">
        <v>64</v>
      </c>
    </row>
    <row r="126" spans="1:26" x14ac:dyDescent="0.25">
      <c r="A126" t="s">
        <v>55</v>
      </c>
      <c r="B126" t="s">
        <v>68</v>
      </c>
      <c r="C126" t="s">
        <v>56</v>
      </c>
      <c r="D126" t="s">
        <v>33</v>
      </c>
      <c r="E126">
        <v>29.48</v>
      </c>
      <c r="F126">
        <v>605</v>
      </c>
      <c r="G126">
        <v>-74.97</v>
      </c>
      <c r="H126">
        <v>52.27</v>
      </c>
      <c r="I126" t="s">
        <v>57</v>
      </c>
      <c r="K126">
        <v>-13.827</v>
      </c>
      <c r="L126">
        <v>131.82730000000001</v>
      </c>
      <c r="M126" t="s">
        <v>58</v>
      </c>
      <c r="N126">
        <v>348.67</v>
      </c>
      <c r="O126">
        <v>42.22</v>
      </c>
      <c r="P126">
        <v>49.94</v>
      </c>
      <c r="Q126">
        <v>47.99</v>
      </c>
      <c r="R126" t="s">
        <v>57</v>
      </c>
      <c r="S126" t="s">
        <v>57</v>
      </c>
      <c r="T126" t="s">
        <v>59</v>
      </c>
      <c r="U126" t="s">
        <v>329</v>
      </c>
      <c r="V126" t="s">
        <v>60</v>
      </c>
      <c r="W126" t="s">
        <v>61</v>
      </c>
      <c r="X126" t="s">
        <v>62</v>
      </c>
      <c r="Y126" t="s">
        <v>63</v>
      </c>
      <c r="Z126" t="s">
        <v>64</v>
      </c>
    </row>
    <row r="127" spans="1:26" x14ac:dyDescent="0.25">
      <c r="A127" t="s">
        <v>55</v>
      </c>
      <c r="B127" t="s">
        <v>68</v>
      </c>
      <c r="C127" t="s">
        <v>56</v>
      </c>
      <c r="D127" t="s">
        <v>33</v>
      </c>
      <c r="E127">
        <v>28.48</v>
      </c>
      <c r="F127">
        <v>610</v>
      </c>
      <c r="G127">
        <v>-75.02</v>
      </c>
      <c r="H127">
        <v>52.26</v>
      </c>
      <c r="I127" t="s">
        <v>57</v>
      </c>
      <c r="K127">
        <v>-13.827</v>
      </c>
      <c r="L127">
        <v>131.82730000000001</v>
      </c>
      <c r="M127" t="s">
        <v>58</v>
      </c>
      <c r="N127">
        <v>349.68</v>
      </c>
      <c r="O127">
        <v>43.22</v>
      </c>
      <c r="P127">
        <v>49.9</v>
      </c>
      <c r="Q127">
        <v>47.95</v>
      </c>
      <c r="R127" t="s">
        <v>57</v>
      </c>
      <c r="S127" t="s">
        <v>57</v>
      </c>
      <c r="T127" t="s">
        <v>59</v>
      </c>
      <c r="U127" t="s">
        <v>330</v>
      </c>
      <c r="V127" t="s">
        <v>60</v>
      </c>
      <c r="W127" t="s">
        <v>61</v>
      </c>
      <c r="X127" t="s">
        <v>62</v>
      </c>
      <c r="Y127" t="s">
        <v>63</v>
      </c>
      <c r="Z127" t="s">
        <v>64</v>
      </c>
    </row>
    <row r="128" spans="1:26" x14ac:dyDescent="0.25">
      <c r="A128" t="s">
        <v>55</v>
      </c>
      <c r="B128" t="s">
        <v>68</v>
      </c>
      <c r="C128" t="s">
        <v>56</v>
      </c>
      <c r="D128" t="s">
        <v>33</v>
      </c>
      <c r="E128">
        <v>27.73</v>
      </c>
      <c r="F128">
        <v>615</v>
      </c>
      <c r="G128">
        <v>-74.989999999999995</v>
      </c>
      <c r="H128">
        <v>52.67</v>
      </c>
      <c r="I128" t="s">
        <v>57</v>
      </c>
      <c r="K128">
        <v>-13.827</v>
      </c>
      <c r="L128">
        <v>131.82730000000001</v>
      </c>
      <c r="M128" t="s">
        <v>58</v>
      </c>
      <c r="N128">
        <v>347.9</v>
      </c>
      <c r="O128">
        <v>41.85</v>
      </c>
      <c r="P128">
        <v>49.86</v>
      </c>
      <c r="Q128">
        <v>47.91</v>
      </c>
      <c r="R128" t="s">
        <v>57</v>
      </c>
      <c r="S128" t="s">
        <v>57</v>
      </c>
      <c r="T128" t="s">
        <v>59</v>
      </c>
      <c r="U128" t="s">
        <v>331</v>
      </c>
      <c r="V128" t="s">
        <v>60</v>
      </c>
      <c r="W128" t="s">
        <v>61</v>
      </c>
      <c r="X128" t="s">
        <v>62</v>
      </c>
      <c r="Y128" t="s">
        <v>63</v>
      </c>
      <c r="Z128" t="s">
        <v>64</v>
      </c>
    </row>
    <row r="129" spans="1:26" x14ac:dyDescent="0.25">
      <c r="A129" t="s">
        <v>55</v>
      </c>
      <c r="B129" t="s">
        <v>68</v>
      </c>
      <c r="C129" t="s">
        <v>56</v>
      </c>
      <c r="D129" t="s">
        <v>33</v>
      </c>
      <c r="E129">
        <v>27.73</v>
      </c>
      <c r="F129">
        <v>620</v>
      </c>
      <c r="G129">
        <v>-75.02</v>
      </c>
      <c r="H129">
        <v>52.29</v>
      </c>
      <c r="I129" t="s">
        <v>57</v>
      </c>
      <c r="K129">
        <v>-13.827</v>
      </c>
      <c r="L129">
        <v>131.82730000000001</v>
      </c>
      <c r="M129" t="s">
        <v>58</v>
      </c>
      <c r="N129">
        <v>347.02</v>
      </c>
      <c r="O129">
        <v>40.6</v>
      </c>
      <c r="P129">
        <v>49.82</v>
      </c>
      <c r="Q129">
        <v>47.86</v>
      </c>
      <c r="R129" t="s">
        <v>57</v>
      </c>
      <c r="S129" t="s">
        <v>57</v>
      </c>
      <c r="T129" t="s">
        <v>59</v>
      </c>
      <c r="U129" t="s">
        <v>332</v>
      </c>
      <c r="V129" t="s">
        <v>60</v>
      </c>
      <c r="W129" t="s">
        <v>61</v>
      </c>
      <c r="X129" t="s">
        <v>62</v>
      </c>
      <c r="Y129" t="s">
        <v>63</v>
      </c>
      <c r="Z129" t="s">
        <v>64</v>
      </c>
    </row>
    <row r="130" spans="1:26" x14ac:dyDescent="0.25">
      <c r="A130" t="s">
        <v>55</v>
      </c>
      <c r="B130" t="s">
        <v>68</v>
      </c>
      <c r="C130" t="s">
        <v>56</v>
      </c>
      <c r="D130" t="s">
        <v>33</v>
      </c>
      <c r="E130">
        <v>27.58</v>
      </c>
      <c r="F130">
        <v>625</v>
      </c>
      <c r="G130">
        <v>-75.02</v>
      </c>
      <c r="H130">
        <v>52.73</v>
      </c>
      <c r="I130" t="s">
        <v>57</v>
      </c>
      <c r="K130">
        <v>-13.827</v>
      </c>
      <c r="L130">
        <v>131.82730000000001</v>
      </c>
      <c r="M130" t="s">
        <v>58</v>
      </c>
      <c r="N130">
        <v>347.9</v>
      </c>
      <c r="O130">
        <v>41.92</v>
      </c>
      <c r="P130">
        <v>49.78</v>
      </c>
      <c r="Q130">
        <v>47.82</v>
      </c>
      <c r="R130" t="s">
        <v>57</v>
      </c>
      <c r="S130" t="s">
        <v>57</v>
      </c>
      <c r="T130" t="s">
        <v>59</v>
      </c>
      <c r="U130" t="s">
        <v>333</v>
      </c>
      <c r="V130" t="s">
        <v>60</v>
      </c>
      <c r="W130" t="s">
        <v>61</v>
      </c>
      <c r="X130" t="s">
        <v>62</v>
      </c>
      <c r="Y130" t="s">
        <v>63</v>
      </c>
      <c r="Z130" t="s">
        <v>64</v>
      </c>
    </row>
    <row r="131" spans="1:26" x14ac:dyDescent="0.25">
      <c r="A131" t="s">
        <v>55</v>
      </c>
      <c r="B131" t="s">
        <v>68</v>
      </c>
      <c r="C131" t="s">
        <v>56</v>
      </c>
      <c r="D131" t="s">
        <v>33</v>
      </c>
      <c r="E131">
        <v>27.58</v>
      </c>
      <c r="F131">
        <v>630</v>
      </c>
      <c r="G131">
        <v>-75.010000000000005</v>
      </c>
      <c r="H131">
        <v>52.7</v>
      </c>
      <c r="I131" t="s">
        <v>57</v>
      </c>
      <c r="K131">
        <v>-13.827</v>
      </c>
      <c r="L131">
        <v>131.82730000000001</v>
      </c>
      <c r="M131" t="s">
        <v>58</v>
      </c>
      <c r="N131">
        <v>351.12</v>
      </c>
      <c r="O131">
        <v>45.1</v>
      </c>
      <c r="P131">
        <v>49.73</v>
      </c>
      <c r="Q131">
        <v>47.77</v>
      </c>
      <c r="R131" t="s">
        <v>57</v>
      </c>
      <c r="S131" t="s">
        <v>57</v>
      </c>
      <c r="T131" t="s">
        <v>59</v>
      </c>
      <c r="U131" t="s">
        <v>334</v>
      </c>
      <c r="V131" t="s">
        <v>60</v>
      </c>
      <c r="W131" t="s">
        <v>61</v>
      </c>
      <c r="X131" t="s">
        <v>62</v>
      </c>
      <c r="Y131" t="s">
        <v>63</v>
      </c>
      <c r="Z131" t="s">
        <v>64</v>
      </c>
    </row>
    <row r="132" spans="1:26" x14ac:dyDescent="0.25">
      <c r="A132" t="s">
        <v>55</v>
      </c>
      <c r="B132" t="s">
        <v>68</v>
      </c>
      <c r="C132" t="s">
        <v>56</v>
      </c>
      <c r="D132" t="s">
        <v>33</v>
      </c>
      <c r="E132">
        <v>28.25</v>
      </c>
      <c r="F132">
        <v>635</v>
      </c>
      <c r="G132">
        <v>-75.03</v>
      </c>
      <c r="H132">
        <v>52.64</v>
      </c>
      <c r="I132" t="s">
        <v>57</v>
      </c>
      <c r="K132">
        <v>-13.827</v>
      </c>
      <c r="L132">
        <v>131.82730000000001</v>
      </c>
      <c r="M132" t="s">
        <v>58</v>
      </c>
      <c r="N132">
        <v>350.91</v>
      </c>
      <c r="O132">
        <v>44.83</v>
      </c>
      <c r="P132">
        <v>49.68</v>
      </c>
      <c r="Q132">
        <v>47.72</v>
      </c>
      <c r="R132" t="s">
        <v>57</v>
      </c>
      <c r="S132" t="s">
        <v>57</v>
      </c>
      <c r="T132" t="s">
        <v>59</v>
      </c>
      <c r="U132" t="s">
        <v>335</v>
      </c>
      <c r="V132" t="s">
        <v>60</v>
      </c>
      <c r="W132" t="s">
        <v>61</v>
      </c>
      <c r="X132" t="s">
        <v>62</v>
      </c>
      <c r="Y132" t="s">
        <v>63</v>
      </c>
      <c r="Z132" t="s">
        <v>64</v>
      </c>
    </row>
    <row r="133" spans="1:26" x14ac:dyDescent="0.25">
      <c r="A133" t="s">
        <v>55</v>
      </c>
      <c r="B133" t="s">
        <v>68</v>
      </c>
      <c r="C133" t="s">
        <v>56</v>
      </c>
      <c r="D133" t="s">
        <v>33</v>
      </c>
      <c r="E133">
        <v>28.01</v>
      </c>
      <c r="F133">
        <v>640</v>
      </c>
      <c r="G133">
        <v>-75.03</v>
      </c>
      <c r="H133">
        <v>52.77</v>
      </c>
      <c r="I133" t="s">
        <v>57</v>
      </c>
      <c r="K133">
        <v>-13.827</v>
      </c>
      <c r="L133">
        <v>131.82730000000001</v>
      </c>
      <c r="M133" t="s">
        <v>58</v>
      </c>
      <c r="N133">
        <v>352.18</v>
      </c>
      <c r="O133">
        <v>46.23</v>
      </c>
      <c r="P133">
        <v>49.64</v>
      </c>
      <c r="Q133">
        <v>47.67</v>
      </c>
      <c r="R133" t="s">
        <v>57</v>
      </c>
      <c r="S133" t="s">
        <v>57</v>
      </c>
      <c r="T133" t="s">
        <v>59</v>
      </c>
      <c r="U133" t="s">
        <v>336</v>
      </c>
      <c r="V133" t="s">
        <v>60</v>
      </c>
      <c r="W133" t="s">
        <v>61</v>
      </c>
      <c r="X133" t="s">
        <v>62</v>
      </c>
      <c r="Y133" t="s">
        <v>63</v>
      </c>
      <c r="Z133" t="s">
        <v>64</v>
      </c>
    </row>
    <row r="134" spans="1:26" x14ac:dyDescent="0.25">
      <c r="A134" t="s">
        <v>55</v>
      </c>
      <c r="B134" t="s">
        <v>68</v>
      </c>
      <c r="C134" t="s">
        <v>56</v>
      </c>
      <c r="D134" t="s">
        <v>33</v>
      </c>
      <c r="E134">
        <v>27.68</v>
      </c>
      <c r="F134">
        <v>645</v>
      </c>
      <c r="G134">
        <v>-74.989999999999995</v>
      </c>
      <c r="H134">
        <v>52.9</v>
      </c>
      <c r="I134" t="s">
        <v>57</v>
      </c>
      <c r="K134">
        <v>-13.827</v>
      </c>
      <c r="L134">
        <v>131.82730000000001</v>
      </c>
      <c r="M134" t="s">
        <v>58</v>
      </c>
      <c r="N134">
        <v>354.3</v>
      </c>
      <c r="O134">
        <v>48.48</v>
      </c>
      <c r="P134">
        <v>49.59</v>
      </c>
      <c r="Q134">
        <v>47.61</v>
      </c>
      <c r="R134" t="s">
        <v>57</v>
      </c>
      <c r="S134" t="s">
        <v>57</v>
      </c>
      <c r="T134" t="s">
        <v>59</v>
      </c>
      <c r="U134" t="s">
        <v>337</v>
      </c>
      <c r="V134" t="s">
        <v>60</v>
      </c>
      <c r="W134" t="s">
        <v>61</v>
      </c>
      <c r="X134" t="s">
        <v>62</v>
      </c>
      <c r="Y134" t="s">
        <v>63</v>
      </c>
      <c r="Z134" t="s">
        <v>64</v>
      </c>
    </row>
    <row r="135" spans="1:26" x14ac:dyDescent="0.25">
      <c r="A135" t="s">
        <v>55</v>
      </c>
      <c r="B135" t="s">
        <v>68</v>
      </c>
      <c r="C135" t="s">
        <v>56</v>
      </c>
      <c r="D135" t="s">
        <v>33</v>
      </c>
      <c r="E135">
        <v>24.98</v>
      </c>
      <c r="F135">
        <v>650</v>
      </c>
      <c r="G135">
        <v>-75.03</v>
      </c>
      <c r="H135">
        <v>52.87</v>
      </c>
      <c r="I135" t="s">
        <v>57</v>
      </c>
      <c r="K135">
        <v>-13.827</v>
      </c>
      <c r="L135">
        <v>131.82730000000001</v>
      </c>
      <c r="M135" t="s">
        <v>58</v>
      </c>
      <c r="N135">
        <v>353.76</v>
      </c>
      <c r="O135">
        <v>47.92</v>
      </c>
      <c r="P135">
        <v>49.53</v>
      </c>
      <c r="Q135">
        <v>47.56</v>
      </c>
      <c r="R135" t="s">
        <v>57</v>
      </c>
      <c r="S135" t="s">
        <v>57</v>
      </c>
      <c r="T135" t="s">
        <v>59</v>
      </c>
      <c r="U135" t="s">
        <v>338</v>
      </c>
      <c r="V135" t="s">
        <v>60</v>
      </c>
      <c r="W135" t="s">
        <v>61</v>
      </c>
      <c r="X135" t="s">
        <v>62</v>
      </c>
      <c r="Y135" t="s">
        <v>63</v>
      </c>
      <c r="Z135" t="s">
        <v>64</v>
      </c>
    </row>
    <row r="136" spans="1:26" x14ac:dyDescent="0.25">
      <c r="A136" t="s">
        <v>55</v>
      </c>
      <c r="B136" t="s">
        <v>68</v>
      </c>
      <c r="C136" t="s">
        <v>56</v>
      </c>
      <c r="D136" t="s">
        <v>33</v>
      </c>
      <c r="E136">
        <v>26.64</v>
      </c>
      <c r="F136">
        <v>655</v>
      </c>
      <c r="G136">
        <v>-74.959999999999994</v>
      </c>
      <c r="H136">
        <v>53.08</v>
      </c>
      <c r="I136" t="s">
        <v>57</v>
      </c>
      <c r="K136">
        <v>-13.827</v>
      </c>
      <c r="L136">
        <v>131.82730000000001</v>
      </c>
      <c r="M136" t="s">
        <v>58</v>
      </c>
      <c r="N136">
        <v>22.1</v>
      </c>
      <c r="O136">
        <v>76.459999999999994</v>
      </c>
      <c r="P136">
        <v>49.47</v>
      </c>
      <c r="Q136">
        <v>47.5</v>
      </c>
      <c r="R136" t="s">
        <v>57</v>
      </c>
      <c r="S136" t="s">
        <v>57</v>
      </c>
      <c r="T136" t="s">
        <v>59</v>
      </c>
      <c r="U136" t="s">
        <v>339</v>
      </c>
      <c r="V136" t="s">
        <v>60</v>
      </c>
      <c r="W136" t="s">
        <v>61</v>
      </c>
      <c r="X136" t="s">
        <v>62</v>
      </c>
      <c r="Y136" t="s">
        <v>63</v>
      </c>
      <c r="Z136" t="s">
        <v>64</v>
      </c>
    </row>
    <row r="137" spans="1:26" x14ac:dyDescent="0.25">
      <c r="A137" t="s">
        <v>55</v>
      </c>
      <c r="B137" t="s">
        <v>68</v>
      </c>
      <c r="C137" t="s">
        <v>56</v>
      </c>
      <c r="D137" t="s">
        <v>33</v>
      </c>
      <c r="E137">
        <v>25.98</v>
      </c>
      <c r="F137">
        <v>660</v>
      </c>
      <c r="G137">
        <v>-75.010000000000005</v>
      </c>
      <c r="H137">
        <v>53.21</v>
      </c>
      <c r="I137" t="s">
        <v>57</v>
      </c>
      <c r="K137">
        <v>-13.827</v>
      </c>
      <c r="L137">
        <v>131.82730000000001</v>
      </c>
      <c r="M137" t="s">
        <v>58</v>
      </c>
      <c r="N137">
        <v>24.48</v>
      </c>
      <c r="O137">
        <v>78.97</v>
      </c>
      <c r="P137">
        <v>49.41</v>
      </c>
      <c r="Q137">
        <v>47.44</v>
      </c>
      <c r="R137" t="s">
        <v>57</v>
      </c>
      <c r="S137" t="s">
        <v>57</v>
      </c>
      <c r="T137" t="s">
        <v>59</v>
      </c>
      <c r="U137" t="s">
        <v>340</v>
      </c>
      <c r="V137" t="s">
        <v>60</v>
      </c>
      <c r="W137" t="s">
        <v>61</v>
      </c>
      <c r="X137" t="s">
        <v>62</v>
      </c>
      <c r="Y137" t="s">
        <v>63</v>
      </c>
      <c r="Z137" t="s">
        <v>64</v>
      </c>
    </row>
    <row r="138" spans="1:26" x14ac:dyDescent="0.25">
      <c r="A138" t="s">
        <v>55</v>
      </c>
      <c r="B138" t="s">
        <v>68</v>
      </c>
      <c r="C138" t="s">
        <v>56</v>
      </c>
      <c r="D138" t="s">
        <v>33</v>
      </c>
      <c r="E138">
        <v>26.5</v>
      </c>
      <c r="F138">
        <v>665</v>
      </c>
      <c r="G138">
        <v>-74.989999999999995</v>
      </c>
      <c r="H138">
        <v>52.72</v>
      </c>
      <c r="I138" t="s">
        <v>57</v>
      </c>
      <c r="K138">
        <v>-13.827</v>
      </c>
      <c r="L138">
        <v>131.82730000000001</v>
      </c>
      <c r="M138" t="s">
        <v>58</v>
      </c>
      <c r="N138">
        <v>20.2</v>
      </c>
      <c r="O138">
        <v>74.209999999999994</v>
      </c>
      <c r="P138">
        <v>49.35</v>
      </c>
      <c r="Q138">
        <v>47.38</v>
      </c>
      <c r="R138" t="s">
        <v>57</v>
      </c>
      <c r="S138" t="s">
        <v>57</v>
      </c>
      <c r="T138" t="s">
        <v>59</v>
      </c>
      <c r="U138" t="s">
        <v>341</v>
      </c>
      <c r="V138" t="s">
        <v>60</v>
      </c>
      <c r="W138" t="s">
        <v>61</v>
      </c>
      <c r="X138" t="s">
        <v>62</v>
      </c>
      <c r="Y138" t="s">
        <v>63</v>
      </c>
      <c r="Z138" t="s">
        <v>64</v>
      </c>
    </row>
    <row r="139" spans="1:26" x14ac:dyDescent="0.25">
      <c r="A139" t="s">
        <v>55</v>
      </c>
      <c r="B139" t="s">
        <v>68</v>
      </c>
      <c r="C139" t="s">
        <v>56</v>
      </c>
      <c r="D139" t="s">
        <v>33</v>
      </c>
      <c r="E139">
        <v>24.89</v>
      </c>
      <c r="F139">
        <v>670</v>
      </c>
      <c r="G139">
        <v>-74.98</v>
      </c>
      <c r="H139">
        <v>53.13</v>
      </c>
      <c r="I139" t="s">
        <v>57</v>
      </c>
      <c r="K139">
        <v>-13.827</v>
      </c>
      <c r="L139">
        <v>131.82730000000001</v>
      </c>
      <c r="M139" t="s">
        <v>58</v>
      </c>
      <c r="N139">
        <v>20.02</v>
      </c>
      <c r="O139">
        <v>74.44</v>
      </c>
      <c r="P139">
        <v>49.3</v>
      </c>
      <c r="Q139">
        <v>47.32</v>
      </c>
      <c r="R139" t="s">
        <v>57</v>
      </c>
      <c r="S139" t="s">
        <v>57</v>
      </c>
      <c r="T139" t="s">
        <v>59</v>
      </c>
      <c r="U139" t="s">
        <v>342</v>
      </c>
      <c r="V139" t="s">
        <v>60</v>
      </c>
      <c r="W139" t="s">
        <v>61</v>
      </c>
      <c r="X139" t="s">
        <v>62</v>
      </c>
      <c r="Y139" t="s">
        <v>63</v>
      </c>
      <c r="Z139" t="s">
        <v>64</v>
      </c>
    </row>
    <row r="140" spans="1:26" x14ac:dyDescent="0.25">
      <c r="A140" t="s">
        <v>55</v>
      </c>
      <c r="B140" t="s">
        <v>68</v>
      </c>
      <c r="C140" t="s">
        <v>56</v>
      </c>
      <c r="D140" t="s">
        <v>33</v>
      </c>
      <c r="E140">
        <v>27.39</v>
      </c>
      <c r="F140">
        <v>675</v>
      </c>
      <c r="G140">
        <v>-74.98</v>
      </c>
      <c r="H140">
        <v>53.05</v>
      </c>
      <c r="I140" t="s">
        <v>57</v>
      </c>
      <c r="K140">
        <v>-13.827</v>
      </c>
      <c r="L140">
        <v>131.82730000000001</v>
      </c>
      <c r="M140" t="s">
        <v>58</v>
      </c>
      <c r="N140">
        <v>20.37</v>
      </c>
      <c r="O140">
        <v>74.7</v>
      </c>
      <c r="P140">
        <v>49.23</v>
      </c>
      <c r="Q140">
        <v>47.26</v>
      </c>
      <c r="R140" t="s">
        <v>57</v>
      </c>
      <c r="S140" t="s">
        <v>57</v>
      </c>
      <c r="T140" t="s">
        <v>59</v>
      </c>
      <c r="U140" t="s">
        <v>343</v>
      </c>
      <c r="V140" t="s">
        <v>60</v>
      </c>
      <c r="W140" t="s">
        <v>61</v>
      </c>
      <c r="X140" t="s">
        <v>62</v>
      </c>
      <c r="Y140" t="s">
        <v>63</v>
      </c>
      <c r="Z140" t="s">
        <v>64</v>
      </c>
    </row>
    <row r="141" spans="1:26" x14ac:dyDescent="0.25">
      <c r="A141" t="s">
        <v>55</v>
      </c>
      <c r="B141" t="s">
        <v>68</v>
      </c>
      <c r="C141" t="s">
        <v>56</v>
      </c>
      <c r="D141" t="s">
        <v>33</v>
      </c>
      <c r="E141">
        <v>14.24</v>
      </c>
      <c r="F141">
        <v>680</v>
      </c>
      <c r="G141">
        <v>-74.89</v>
      </c>
      <c r="H141">
        <v>53.38</v>
      </c>
      <c r="I141" t="s">
        <v>57</v>
      </c>
      <c r="K141">
        <v>-13.827</v>
      </c>
      <c r="L141">
        <v>131.82730000000001</v>
      </c>
      <c r="M141" t="s">
        <v>58</v>
      </c>
      <c r="N141">
        <v>29.58</v>
      </c>
      <c r="O141">
        <v>84.25</v>
      </c>
      <c r="P141">
        <v>49.16</v>
      </c>
      <c r="Q141">
        <v>47.19</v>
      </c>
      <c r="R141" t="s">
        <v>57</v>
      </c>
      <c r="S141" t="s">
        <v>57</v>
      </c>
      <c r="T141" t="s">
        <v>59</v>
      </c>
      <c r="U141" t="s">
        <v>344</v>
      </c>
      <c r="V141" t="s">
        <v>60</v>
      </c>
      <c r="W141" t="s">
        <v>61</v>
      </c>
      <c r="X141" t="s">
        <v>62</v>
      </c>
      <c r="Y141" t="s">
        <v>63</v>
      </c>
      <c r="Z141" t="s">
        <v>64</v>
      </c>
    </row>
    <row r="142" spans="1:26" x14ac:dyDescent="0.25">
      <c r="A142" t="s">
        <v>55</v>
      </c>
      <c r="B142" t="s">
        <v>68</v>
      </c>
      <c r="C142" t="s">
        <v>56</v>
      </c>
      <c r="D142" t="s">
        <v>33</v>
      </c>
      <c r="E142">
        <v>7.05</v>
      </c>
      <c r="F142">
        <v>680.61</v>
      </c>
      <c r="G142">
        <v>-74.88</v>
      </c>
      <c r="H142">
        <v>53.31</v>
      </c>
      <c r="I142" t="s">
        <v>57</v>
      </c>
      <c r="K142">
        <v>-13.827</v>
      </c>
      <c r="L142">
        <v>131.82730000000001</v>
      </c>
      <c r="M142" t="s">
        <v>58</v>
      </c>
      <c r="N142">
        <v>36.83</v>
      </c>
      <c r="O142">
        <v>91.42</v>
      </c>
      <c r="P142">
        <v>49.14</v>
      </c>
      <c r="Q142">
        <v>47.17</v>
      </c>
      <c r="R142" t="s">
        <v>57</v>
      </c>
      <c r="S142" t="s">
        <v>57</v>
      </c>
      <c r="T142" t="s">
        <v>59</v>
      </c>
      <c r="U142" t="s">
        <v>206</v>
      </c>
      <c r="V142" t="s">
        <v>60</v>
      </c>
      <c r="W142" t="s">
        <v>61</v>
      </c>
      <c r="X142" t="s">
        <v>62</v>
      </c>
      <c r="Y142" t="s">
        <v>63</v>
      </c>
      <c r="Z142" t="s">
        <v>64</v>
      </c>
    </row>
    <row r="143" spans="1:26" x14ac:dyDescent="0.25">
      <c r="Y143" s="5"/>
    </row>
    <row r="144" spans="1:26" x14ac:dyDescent="0.25">
      <c r="Y144" s="5"/>
    </row>
    <row r="145" spans="25:25" x14ac:dyDescent="0.25">
      <c r="Y145" s="5"/>
    </row>
    <row r="146" spans="25:25" x14ac:dyDescent="0.25">
      <c r="Y146" s="5"/>
    </row>
    <row r="147" spans="25:25" x14ac:dyDescent="0.25">
      <c r="Y147" s="5"/>
    </row>
    <row r="148" spans="25:25" x14ac:dyDescent="0.25">
      <c r="Y148" s="5"/>
    </row>
    <row r="149" spans="25:25" x14ac:dyDescent="0.25">
      <c r="Y149" s="5"/>
    </row>
    <row r="150" spans="25:25" x14ac:dyDescent="0.25">
      <c r="Y150" s="5"/>
    </row>
    <row r="151" spans="25:25" x14ac:dyDescent="0.25">
      <c r="Y151" s="5"/>
    </row>
    <row r="152" spans="25:25" x14ac:dyDescent="0.25">
      <c r="Y152" s="5"/>
    </row>
    <row r="153" spans="25:25" x14ac:dyDescent="0.25">
      <c r="Y153" s="5"/>
    </row>
    <row r="154" spans="25:25" x14ac:dyDescent="0.25">
      <c r="Y154" s="5"/>
    </row>
    <row r="155" spans="25:25" x14ac:dyDescent="0.25">
      <c r="Y155" s="5"/>
    </row>
    <row r="156" spans="25:25" x14ac:dyDescent="0.25">
      <c r="Y156" s="5"/>
    </row>
    <row r="157" spans="25:25" x14ac:dyDescent="0.25">
      <c r="Y157" s="5"/>
    </row>
    <row r="158" spans="25:25" x14ac:dyDescent="0.25">
      <c r="Y158" s="5"/>
    </row>
    <row r="159" spans="25:25" x14ac:dyDescent="0.25">
      <c r="Y159" s="5"/>
    </row>
    <row r="160" spans="25:25" x14ac:dyDescent="0.25">
      <c r="Y160" s="5"/>
    </row>
    <row r="161" spans="25:25" x14ac:dyDescent="0.25">
      <c r="Y161" s="5"/>
    </row>
    <row r="162" spans="25:25" x14ac:dyDescent="0.25">
      <c r="Y162" s="5"/>
    </row>
    <row r="163" spans="25:25" x14ac:dyDescent="0.25">
      <c r="Y163" s="5"/>
    </row>
    <row r="164" spans="25:25" x14ac:dyDescent="0.25">
      <c r="Y164" s="5"/>
    </row>
    <row r="165" spans="25:25" x14ac:dyDescent="0.25">
      <c r="Y165" s="5"/>
    </row>
    <row r="166" spans="25:25" x14ac:dyDescent="0.25">
      <c r="Y166" s="5"/>
    </row>
    <row r="167" spans="25:25" x14ac:dyDescent="0.25">
      <c r="Y167" s="5"/>
    </row>
    <row r="168" spans="25:25" x14ac:dyDescent="0.25">
      <c r="Y168" s="5"/>
    </row>
    <row r="169" spans="25:25" x14ac:dyDescent="0.25">
      <c r="Y169" s="5"/>
    </row>
    <row r="170" spans="25:25" x14ac:dyDescent="0.25">
      <c r="Y170" s="5"/>
    </row>
    <row r="171" spans="25:25" x14ac:dyDescent="0.25">
      <c r="Y171" s="5"/>
    </row>
    <row r="172" spans="25:25" x14ac:dyDescent="0.25">
      <c r="Y172" s="5"/>
    </row>
    <row r="173" spans="25:25" x14ac:dyDescent="0.25">
      <c r="Y173" s="5"/>
    </row>
    <row r="174" spans="25:25" x14ac:dyDescent="0.25">
      <c r="Y174" s="5"/>
    </row>
    <row r="175" spans="25:25" x14ac:dyDescent="0.25">
      <c r="Y175" s="5"/>
    </row>
    <row r="176" spans="25:25" x14ac:dyDescent="0.25">
      <c r="Y176" s="5"/>
    </row>
    <row r="177" spans="23:25" x14ac:dyDescent="0.25">
      <c r="Y177" s="5"/>
    </row>
    <row r="178" spans="23:25" x14ac:dyDescent="0.25">
      <c r="W178" t="s">
        <v>54</v>
      </c>
      <c r="X178" t="s">
        <v>54</v>
      </c>
      <c r="Y178" s="5" t="s">
        <v>54</v>
      </c>
    </row>
    <row r="179" spans="23:25" x14ac:dyDescent="0.25">
      <c r="W179" t="s">
        <v>54</v>
      </c>
      <c r="X179" t="s">
        <v>54</v>
      </c>
      <c r="Y179" s="5" t="s">
        <v>54</v>
      </c>
    </row>
    <row r="180" spans="23:25" x14ac:dyDescent="0.25">
      <c r="W180" t="s">
        <v>54</v>
      </c>
      <c r="X180" t="s">
        <v>54</v>
      </c>
      <c r="Y180" s="5" t="s">
        <v>54</v>
      </c>
    </row>
    <row r="181" spans="23:25" x14ac:dyDescent="0.25">
      <c r="W181" t="s">
        <v>54</v>
      </c>
      <c r="X181" t="s">
        <v>54</v>
      </c>
      <c r="Y181" s="5" t="s">
        <v>54</v>
      </c>
    </row>
    <row r="182" spans="23:25" x14ac:dyDescent="0.25">
      <c r="W182" t="s">
        <v>54</v>
      </c>
      <c r="X182" t="s">
        <v>54</v>
      </c>
      <c r="Y182" s="5" t="s">
        <v>54</v>
      </c>
    </row>
    <row r="183" spans="23:25" x14ac:dyDescent="0.25">
      <c r="W183" t="s">
        <v>54</v>
      </c>
      <c r="X183" t="s">
        <v>54</v>
      </c>
      <c r="Y183" s="5" t="s">
        <v>54</v>
      </c>
    </row>
    <row r="184" spans="23:25" x14ac:dyDescent="0.25">
      <c r="W184" t="s">
        <v>54</v>
      </c>
      <c r="X184" t="s">
        <v>54</v>
      </c>
      <c r="Y184" s="5" t="s">
        <v>54</v>
      </c>
    </row>
    <row r="185" spans="23:25" x14ac:dyDescent="0.25">
      <c r="W185" t="s">
        <v>54</v>
      </c>
      <c r="X185" t="s">
        <v>54</v>
      </c>
      <c r="Y185" s="5" t="s">
        <v>54</v>
      </c>
    </row>
    <row r="186" spans="23:25" x14ac:dyDescent="0.25">
      <c r="W186" t="s">
        <v>54</v>
      </c>
      <c r="X186" t="s">
        <v>54</v>
      </c>
      <c r="Y186" s="5" t="s">
        <v>54</v>
      </c>
    </row>
    <row r="187" spans="23:25" x14ac:dyDescent="0.25">
      <c r="W187" t="s">
        <v>54</v>
      </c>
      <c r="X187" t="s">
        <v>54</v>
      </c>
      <c r="Y187" s="5" t="s">
        <v>54</v>
      </c>
    </row>
    <row r="188" spans="23:25" x14ac:dyDescent="0.25">
      <c r="W188" t="s">
        <v>54</v>
      </c>
      <c r="X188" t="s">
        <v>54</v>
      </c>
      <c r="Y188" s="5" t="s">
        <v>54</v>
      </c>
    </row>
    <row r="189" spans="23:25" x14ac:dyDescent="0.25">
      <c r="W189" t="s">
        <v>54</v>
      </c>
      <c r="X189" t="s">
        <v>54</v>
      </c>
      <c r="Y189" s="5" t="s">
        <v>54</v>
      </c>
    </row>
    <row r="190" spans="23:25" x14ac:dyDescent="0.25">
      <c r="W190" t="s">
        <v>54</v>
      </c>
      <c r="X190" t="s">
        <v>54</v>
      </c>
      <c r="Y190" s="5" t="s">
        <v>54</v>
      </c>
    </row>
    <row r="191" spans="23:25" x14ac:dyDescent="0.25">
      <c r="W191" t="s">
        <v>54</v>
      </c>
      <c r="X191" t="s">
        <v>54</v>
      </c>
      <c r="Y191" s="5" t="s">
        <v>54</v>
      </c>
    </row>
    <row r="192" spans="23:25" x14ac:dyDescent="0.25">
      <c r="W192" t="s">
        <v>54</v>
      </c>
      <c r="X192" t="s">
        <v>54</v>
      </c>
      <c r="Y192" s="5" t="s">
        <v>54</v>
      </c>
    </row>
    <row r="193" spans="23:25" x14ac:dyDescent="0.25">
      <c r="W193" t="s">
        <v>54</v>
      </c>
      <c r="X193" t="s">
        <v>54</v>
      </c>
      <c r="Y193" s="5" t="s">
        <v>54</v>
      </c>
    </row>
    <row r="194" spans="23:25" x14ac:dyDescent="0.25">
      <c r="W194" t="s">
        <v>54</v>
      </c>
      <c r="X194" t="s">
        <v>54</v>
      </c>
      <c r="Y194" s="5" t="s">
        <v>54</v>
      </c>
    </row>
    <row r="195" spans="23:25" x14ac:dyDescent="0.25">
      <c r="W195" t="s">
        <v>54</v>
      </c>
      <c r="X195" t="s">
        <v>54</v>
      </c>
      <c r="Y195" s="5" t="s">
        <v>54</v>
      </c>
    </row>
    <row r="196" spans="23:25" x14ac:dyDescent="0.25">
      <c r="W196" t="s">
        <v>54</v>
      </c>
      <c r="X196" t="s">
        <v>54</v>
      </c>
      <c r="Y196" s="5" t="s">
        <v>54</v>
      </c>
    </row>
    <row r="197" spans="23:25" x14ac:dyDescent="0.25">
      <c r="W197" t="s">
        <v>54</v>
      </c>
      <c r="X197" t="s">
        <v>54</v>
      </c>
      <c r="Y197" s="5" t="s">
        <v>54</v>
      </c>
    </row>
    <row r="198" spans="23:25" x14ac:dyDescent="0.25">
      <c r="W198" t="s">
        <v>54</v>
      </c>
      <c r="X198" t="s">
        <v>54</v>
      </c>
      <c r="Y198" s="5" t="s">
        <v>54</v>
      </c>
    </row>
    <row r="199" spans="23:25" x14ac:dyDescent="0.25">
      <c r="W199" t="s">
        <v>54</v>
      </c>
      <c r="X199" t="s">
        <v>54</v>
      </c>
      <c r="Y199" s="5" t="s">
        <v>54</v>
      </c>
    </row>
    <row r="200" spans="23:25" x14ac:dyDescent="0.25">
      <c r="W200" t="s">
        <v>54</v>
      </c>
      <c r="X200" t="s">
        <v>54</v>
      </c>
      <c r="Y200" s="5" t="s">
        <v>54</v>
      </c>
    </row>
    <row r="201" spans="23:25" x14ac:dyDescent="0.25">
      <c r="W201" t="s">
        <v>54</v>
      </c>
      <c r="X201" t="s">
        <v>54</v>
      </c>
      <c r="Y201" s="5" t="s">
        <v>54</v>
      </c>
    </row>
    <row r="202" spans="23:25" x14ac:dyDescent="0.25">
      <c r="W202" t="s">
        <v>54</v>
      </c>
      <c r="X202" t="s">
        <v>54</v>
      </c>
      <c r="Y202" s="5" t="s">
        <v>54</v>
      </c>
    </row>
    <row r="203" spans="23:25" x14ac:dyDescent="0.25">
      <c r="W203" t="s">
        <v>54</v>
      </c>
      <c r="X203" t="s">
        <v>54</v>
      </c>
      <c r="Y203" s="5" t="s">
        <v>54</v>
      </c>
    </row>
    <row r="204" spans="23:25" x14ac:dyDescent="0.25">
      <c r="W204" t="s">
        <v>54</v>
      </c>
      <c r="X204" t="s">
        <v>54</v>
      </c>
      <c r="Y204" s="5" t="s">
        <v>54</v>
      </c>
    </row>
    <row r="205" spans="23:25" x14ac:dyDescent="0.25">
      <c r="W205" t="s">
        <v>54</v>
      </c>
      <c r="X205" t="s">
        <v>54</v>
      </c>
      <c r="Y205" s="5" t="s">
        <v>54</v>
      </c>
    </row>
    <row r="206" spans="23:25" x14ac:dyDescent="0.25">
      <c r="W206" t="s">
        <v>54</v>
      </c>
      <c r="X206" t="s">
        <v>54</v>
      </c>
      <c r="Y206" s="5" t="s">
        <v>54</v>
      </c>
    </row>
    <row r="207" spans="23:25" x14ac:dyDescent="0.25">
      <c r="W207" t="s">
        <v>54</v>
      </c>
      <c r="X207" t="s">
        <v>54</v>
      </c>
      <c r="Y207" s="5" t="s">
        <v>54</v>
      </c>
    </row>
    <row r="208" spans="23:25" x14ac:dyDescent="0.25">
      <c r="W208" t="s">
        <v>54</v>
      </c>
      <c r="X208" t="s">
        <v>54</v>
      </c>
      <c r="Y208" s="5" t="s">
        <v>54</v>
      </c>
    </row>
    <row r="209" spans="23:25" x14ac:dyDescent="0.25">
      <c r="W209" t="s">
        <v>54</v>
      </c>
      <c r="X209" t="s">
        <v>54</v>
      </c>
      <c r="Y209" s="5" t="s">
        <v>54</v>
      </c>
    </row>
    <row r="210" spans="23:25" x14ac:dyDescent="0.25">
      <c r="W210" t="s">
        <v>54</v>
      </c>
      <c r="X210" t="s">
        <v>54</v>
      </c>
      <c r="Y210" s="5" t="s">
        <v>54</v>
      </c>
    </row>
    <row r="211" spans="23:25" x14ac:dyDescent="0.25">
      <c r="W211" t="s">
        <v>54</v>
      </c>
      <c r="X211" t="s">
        <v>54</v>
      </c>
      <c r="Y211" s="5" t="s">
        <v>54</v>
      </c>
    </row>
    <row r="212" spans="23:25" x14ac:dyDescent="0.25">
      <c r="W212" t="s">
        <v>54</v>
      </c>
      <c r="X212" t="s">
        <v>54</v>
      </c>
      <c r="Y212" s="5" t="s">
        <v>54</v>
      </c>
    </row>
    <row r="213" spans="23:25" x14ac:dyDescent="0.25">
      <c r="W213" t="s">
        <v>54</v>
      </c>
      <c r="X213" t="s">
        <v>54</v>
      </c>
      <c r="Y213" s="5" t="s">
        <v>54</v>
      </c>
    </row>
    <row r="214" spans="23:25" x14ac:dyDescent="0.25">
      <c r="W214" t="s">
        <v>54</v>
      </c>
      <c r="X214" t="s">
        <v>54</v>
      </c>
      <c r="Y214" s="5" t="s">
        <v>54</v>
      </c>
    </row>
    <row r="215" spans="23:25" x14ac:dyDescent="0.25">
      <c r="W215" t="s">
        <v>54</v>
      </c>
      <c r="X215" t="s">
        <v>54</v>
      </c>
      <c r="Y215" s="5" t="s">
        <v>54</v>
      </c>
    </row>
    <row r="216" spans="23:25" x14ac:dyDescent="0.25">
      <c r="W216" t="s">
        <v>54</v>
      </c>
      <c r="X216" t="s">
        <v>54</v>
      </c>
      <c r="Y216" s="5" t="s">
        <v>54</v>
      </c>
    </row>
    <row r="217" spans="23:25" x14ac:dyDescent="0.25">
      <c r="W217" t="str">
        <f t="shared" ref="W217:W269" si="0">IF(OR(B217="",ISBLANK(B217)),"",B217)</f>
        <v/>
      </c>
      <c r="X217" t="str">
        <f t="shared" ref="X217:X280" si="1">IF(Y217="","",_xlfn.RANK.EQ(Y217,$Y$4:$Y$1998,1))</f>
        <v/>
      </c>
      <c r="Y217" s="5" t="str">
        <f t="shared" ref="Y217:Y269" si="2">IF(OR(C217+D217="",ISBLANK(C217)),"",C217+D217)</f>
        <v/>
      </c>
    </row>
    <row r="218" spans="23:25" x14ac:dyDescent="0.25">
      <c r="W218" t="str">
        <f t="shared" si="0"/>
        <v/>
      </c>
      <c r="X218" t="str">
        <f t="shared" si="1"/>
        <v/>
      </c>
      <c r="Y218" s="5" t="str">
        <f t="shared" si="2"/>
        <v/>
      </c>
    </row>
    <row r="219" spans="23:25" x14ac:dyDescent="0.25">
      <c r="W219" t="str">
        <f t="shared" si="0"/>
        <v/>
      </c>
      <c r="X219" t="str">
        <f t="shared" si="1"/>
        <v/>
      </c>
      <c r="Y219" s="5" t="str">
        <f t="shared" si="2"/>
        <v/>
      </c>
    </row>
    <row r="220" spans="23:25" x14ac:dyDescent="0.25">
      <c r="W220" t="str">
        <f t="shared" si="0"/>
        <v/>
      </c>
      <c r="X220" t="str">
        <f t="shared" si="1"/>
        <v/>
      </c>
      <c r="Y220" s="5" t="str">
        <f t="shared" si="2"/>
        <v/>
      </c>
    </row>
    <row r="221" spans="23:25" x14ac:dyDescent="0.25">
      <c r="W221" t="str">
        <f t="shared" si="0"/>
        <v/>
      </c>
      <c r="X221" t="str">
        <f t="shared" si="1"/>
        <v/>
      </c>
      <c r="Y221" s="5" t="str">
        <f t="shared" si="2"/>
        <v/>
      </c>
    </row>
    <row r="222" spans="23:25" x14ac:dyDescent="0.25">
      <c r="W222" t="str">
        <f t="shared" si="0"/>
        <v/>
      </c>
      <c r="X222" t="str">
        <f t="shared" si="1"/>
        <v/>
      </c>
      <c r="Y222" s="5" t="str">
        <f t="shared" si="2"/>
        <v/>
      </c>
    </row>
    <row r="223" spans="23:25" x14ac:dyDescent="0.25">
      <c r="W223" t="str">
        <f t="shared" si="0"/>
        <v/>
      </c>
      <c r="X223" t="str">
        <f t="shared" si="1"/>
        <v/>
      </c>
      <c r="Y223" s="5" t="str">
        <f t="shared" si="2"/>
        <v/>
      </c>
    </row>
    <row r="224" spans="23:25" x14ac:dyDescent="0.25">
      <c r="W224" t="str">
        <f t="shared" si="0"/>
        <v/>
      </c>
      <c r="X224" t="str">
        <f t="shared" si="1"/>
        <v/>
      </c>
      <c r="Y224" s="5" t="str">
        <f t="shared" si="2"/>
        <v/>
      </c>
    </row>
    <row r="225" spans="23:25" x14ac:dyDescent="0.25">
      <c r="W225" t="str">
        <f t="shared" si="0"/>
        <v/>
      </c>
      <c r="X225" t="str">
        <f t="shared" si="1"/>
        <v/>
      </c>
      <c r="Y225" s="5" t="str">
        <f t="shared" si="2"/>
        <v/>
      </c>
    </row>
    <row r="226" spans="23:25" x14ac:dyDescent="0.25">
      <c r="W226" t="str">
        <f t="shared" si="0"/>
        <v/>
      </c>
      <c r="X226" t="str">
        <f t="shared" si="1"/>
        <v/>
      </c>
      <c r="Y226" s="5" t="str">
        <f t="shared" si="2"/>
        <v/>
      </c>
    </row>
    <row r="227" spans="23:25" x14ac:dyDescent="0.25">
      <c r="W227" t="str">
        <f t="shared" si="0"/>
        <v/>
      </c>
      <c r="X227" t="str">
        <f t="shared" si="1"/>
        <v/>
      </c>
      <c r="Y227" s="5" t="str">
        <f t="shared" si="2"/>
        <v/>
      </c>
    </row>
    <row r="228" spans="23:25" x14ac:dyDescent="0.25">
      <c r="W228" t="str">
        <f t="shared" si="0"/>
        <v/>
      </c>
      <c r="X228" t="str">
        <f t="shared" si="1"/>
        <v/>
      </c>
      <c r="Y228" s="5" t="str">
        <f t="shared" si="2"/>
        <v/>
      </c>
    </row>
    <row r="229" spans="23:25" x14ac:dyDescent="0.25">
      <c r="W229" t="str">
        <f t="shared" si="0"/>
        <v/>
      </c>
      <c r="X229" t="str">
        <f t="shared" si="1"/>
        <v/>
      </c>
      <c r="Y229" s="5" t="str">
        <f t="shared" si="2"/>
        <v/>
      </c>
    </row>
    <row r="230" spans="23:25" x14ac:dyDescent="0.25">
      <c r="W230" t="str">
        <f t="shared" si="0"/>
        <v/>
      </c>
      <c r="X230" t="str">
        <f t="shared" si="1"/>
        <v/>
      </c>
      <c r="Y230" s="5" t="str">
        <f t="shared" si="2"/>
        <v/>
      </c>
    </row>
    <row r="231" spans="23:25" x14ac:dyDescent="0.25">
      <c r="W231" t="str">
        <f t="shared" si="0"/>
        <v/>
      </c>
      <c r="X231" t="str">
        <f t="shared" si="1"/>
        <v/>
      </c>
      <c r="Y231" s="5" t="str">
        <f t="shared" si="2"/>
        <v/>
      </c>
    </row>
    <row r="232" spans="23:25" x14ac:dyDescent="0.25">
      <c r="W232" t="str">
        <f t="shared" si="0"/>
        <v/>
      </c>
      <c r="X232" t="str">
        <f t="shared" si="1"/>
        <v/>
      </c>
      <c r="Y232" s="5" t="str">
        <f t="shared" si="2"/>
        <v/>
      </c>
    </row>
    <row r="233" spans="23:25" x14ac:dyDescent="0.25">
      <c r="W233" t="str">
        <f t="shared" si="0"/>
        <v/>
      </c>
      <c r="X233" t="str">
        <f t="shared" si="1"/>
        <v/>
      </c>
      <c r="Y233" s="5" t="str">
        <f t="shared" si="2"/>
        <v/>
      </c>
    </row>
    <row r="234" spans="23:25" x14ac:dyDescent="0.25">
      <c r="W234" t="str">
        <f t="shared" si="0"/>
        <v/>
      </c>
      <c r="X234" t="str">
        <f t="shared" si="1"/>
        <v/>
      </c>
      <c r="Y234" s="5" t="str">
        <f t="shared" si="2"/>
        <v/>
      </c>
    </row>
    <row r="235" spans="23:25" x14ac:dyDescent="0.25">
      <c r="W235" t="str">
        <f t="shared" si="0"/>
        <v/>
      </c>
      <c r="X235" t="str">
        <f t="shared" si="1"/>
        <v/>
      </c>
      <c r="Y235" s="5" t="str">
        <f t="shared" si="2"/>
        <v/>
      </c>
    </row>
    <row r="236" spans="23:25" x14ac:dyDescent="0.25">
      <c r="W236" t="str">
        <f t="shared" si="0"/>
        <v/>
      </c>
      <c r="X236" t="str">
        <f t="shared" si="1"/>
        <v/>
      </c>
      <c r="Y236" s="5" t="str">
        <f t="shared" si="2"/>
        <v/>
      </c>
    </row>
    <row r="237" spans="23:25" x14ac:dyDescent="0.25">
      <c r="W237" t="str">
        <f t="shared" si="0"/>
        <v/>
      </c>
      <c r="X237" t="str">
        <f t="shared" si="1"/>
        <v/>
      </c>
      <c r="Y237" s="5" t="str">
        <f t="shared" si="2"/>
        <v/>
      </c>
    </row>
    <row r="238" spans="23:25" x14ac:dyDescent="0.25">
      <c r="W238" t="str">
        <f t="shared" si="0"/>
        <v/>
      </c>
      <c r="X238" t="str">
        <f t="shared" si="1"/>
        <v/>
      </c>
      <c r="Y238" s="5" t="str">
        <f t="shared" si="2"/>
        <v/>
      </c>
    </row>
    <row r="239" spans="23:25" x14ac:dyDescent="0.25">
      <c r="W239" t="str">
        <f t="shared" si="0"/>
        <v/>
      </c>
      <c r="X239" t="str">
        <f t="shared" si="1"/>
        <v/>
      </c>
      <c r="Y239" s="5" t="str">
        <f t="shared" si="2"/>
        <v/>
      </c>
    </row>
    <row r="240" spans="23:25" x14ac:dyDescent="0.25">
      <c r="W240" t="str">
        <f t="shared" si="0"/>
        <v/>
      </c>
      <c r="X240" t="str">
        <f t="shared" si="1"/>
        <v/>
      </c>
      <c r="Y240" s="5" t="str">
        <f t="shared" si="2"/>
        <v/>
      </c>
    </row>
    <row r="241" spans="23:25" x14ac:dyDescent="0.25">
      <c r="W241" t="str">
        <f t="shared" si="0"/>
        <v/>
      </c>
      <c r="X241" t="str">
        <f t="shared" si="1"/>
        <v/>
      </c>
      <c r="Y241" s="5" t="str">
        <f t="shared" si="2"/>
        <v/>
      </c>
    </row>
    <row r="242" spans="23:25" x14ac:dyDescent="0.25">
      <c r="W242" t="str">
        <f t="shared" si="0"/>
        <v/>
      </c>
      <c r="X242" t="str">
        <f t="shared" si="1"/>
        <v/>
      </c>
      <c r="Y242" s="5" t="str">
        <f t="shared" si="2"/>
        <v/>
      </c>
    </row>
    <row r="243" spans="23:25" x14ac:dyDescent="0.25">
      <c r="W243" t="str">
        <f t="shared" si="0"/>
        <v/>
      </c>
      <c r="X243" t="str">
        <f t="shared" si="1"/>
        <v/>
      </c>
      <c r="Y243" s="5" t="str">
        <f t="shared" si="2"/>
        <v/>
      </c>
    </row>
    <row r="244" spans="23:25" x14ac:dyDescent="0.25">
      <c r="W244" t="str">
        <f t="shared" si="0"/>
        <v/>
      </c>
      <c r="X244" t="str">
        <f t="shared" si="1"/>
        <v/>
      </c>
      <c r="Y244" s="5" t="str">
        <f t="shared" si="2"/>
        <v/>
      </c>
    </row>
    <row r="245" spans="23:25" x14ac:dyDescent="0.25">
      <c r="W245" t="str">
        <f t="shared" si="0"/>
        <v/>
      </c>
      <c r="X245" t="str">
        <f t="shared" si="1"/>
        <v/>
      </c>
      <c r="Y245" s="5" t="str">
        <f t="shared" si="2"/>
        <v/>
      </c>
    </row>
    <row r="246" spans="23:25" x14ac:dyDescent="0.25">
      <c r="W246" t="str">
        <f t="shared" si="0"/>
        <v/>
      </c>
      <c r="X246" t="str">
        <f t="shared" si="1"/>
        <v/>
      </c>
      <c r="Y246" s="5" t="str">
        <f t="shared" si="2"/>
        <v/>
      </c>
    </row>
    <row r="247" spans="23:25" x14ac:dyDescent="0.25">
      <c r="W247" t="str">
        <f t="shared" si="0"/>
        <v/>
      </c>
      <c r="X247" t="str">
        <f t="shared" si="1"/>
        <v/>
      </c>
      <c r="Y247" s="5" t="str">
        <f t="shared" si="2"/>
        <v/>
      </c>
    </row>
    <row r="248" spans="23:25" x14ac:dyDescent="0.25">
      <c r="W248" t="str">
        <f t="shared" si="0"/>
        <v/>
      </c>
      <c r="X248" t="str">
        <f t="shared" si="1"/>
        <v/>
      </c>
      <c r="Y248" s="5" t="str">
        <f t="shared" si="2"/>
        <v/>
      </c>
    </row>
    <row r="249" spans="23:25" x14ac:dyDescent="0.25">
      <c r="W249" t="str">
        <f t="shared" si="0"/>
        <v/>
      </c>
      <c r="X249" t="str">
        <f t="shared" si="1"/>
        <v/>
      </c>
      <c r="Y249" s="5" t="str">
        <f t="shared" si="2"/>
        <v/>
      </c>
    </row>
    <row r="250" spans="23:25" x14ac:dyDescent="0.25">
      <c r="W250" t="str">
        <f t="shared" si="0"/>
        <v/>
      </c>
      <c r="X250" t="str">
        <f t="shared" si="1"/>
        <v/>
      </c>
      <c r="Y250" s="5" t="str">
        <f t="shared" si="2"/>
        <v/>
      </c>
    </row>
    <row r="251" spans="23:25" x14ac:dyDescent="0.25">
      <c r="W251" t="str">
        <f t="shared" si="0"/>
        <v/>
      </c>
      <c r="X251" t="str">
        <f t="shared" si="1"/>
        <v/>
      </c>
      <c r="Y251" s="5" t="str">
        <f t="shared" si="2"/>
        <v/>
      </c>
    </row>
    <row r="252" spans="23:25" x14ac:dyDescent="0.25">
      <c r="W252" t="str">
        <f t="shared" si="0"/>
        <v/>
      </c>
      <c r="X252" t="str">
        <f t="shared" si="1"/>
        <v/>
      </c>
      <c r="Y252" s="5" t="str">
        <f t="shared" si="2"/>
        <v/>
      </c>
    </row>
    <row r="253" spans="23:25" x14ac:dyDescent="0.25">
      <c r="W253" t="str">
        <f t="shared" si="0"/>
        <v/>
      </c>
      <c r="X253" t="str">
        <f t="shared" si="1"/>
        <v/>
      </c>
      <c r="Y253" s="5" t="str">
        <f t="shared" si="2"/>
        <v/>
      </c>
    </row>
    <row r="254" spans="23:25" x14ac:dyDescent="0.25">
      <c r="W254" t="str">
        <f t="shared" si="0"/>
        <v/>
      </c>
      <c r="X254" t="str">
        <f t="shared" si="1"/>
        <v/>
      </c>
      <c r="Y254" s="5" t="str">
        <f t="shared" si="2"/>
        <v/>
      </c>
    </row>
    <row r="255" spans="23:25" x14ac:dyDescent="0.25">
      <c r="W255" t="str">
        <f t="shared" si="0"/>
        <v/>
      </c>
      <c r="X255" t="str">
        <f t="shared" si="1"/>
        <v/>
      </c>
      <c r="Y255" s="5" t="str">
        <f t="shared" si="2"/>
        <v/>
      </c>
    </row>
    <row r="256" spans="23:25" x14ac:dyDescent="0.25">
      <c r="W256" t="str">
        <f t="shared" si="0"/>
        <v/>
      </c>
      <c r="X256" t="str">
        <f t="shared" si="1"/>
        <v/>
      </c>
      <c r="Y256" s="5" t="str">
        <f t="shared" si="2"/>
        <v/>
      </c>
    </row>
    <row r="257" spans="23:25" x14ac:dyDescent="0.25">
      <c r="W257" t="str">
        <f t="shared" si="0"/>
        <v/>
      </c>
      <c r="X257" t="str">
        <f t="shared" si="1"/>
        <v/>
      </c>
      <c r="Y257" s="5" t="str">
        <f t="shared" si="2"/>
        <v/>
      </c>
    </row>
    <row r="258" spans="23:25" x14ac:dyDescent="0.25">
      <c r="W258" t="str">
        <f t="shared" si="0"/>
        <v/>
      </c>
      <c r="X258" t="str">
        <f t="shared" si="1"/>
        <v/>
      </c>
      <c r="Y258" s="5" t="str">
        <f t="shared" si="2"/>
        <v/>
      </c>
    </row>
    <row r="259" spans="23:25" x14ac:dyDescent="0.25">
      <c r="W259" t="str">
        <f t="shared" si="0"/>
        <v/>
      </c>
      <c r="X259" t="str">
        <f t="shared" si="1"/>
        <v/>
      </c>
      <c r="Y259" s="5" t="str">
        <f t="shared" si="2"/>
        <v/>
      </c>
    </row>
    <row r="260" spans="23:25" x14ac:dyDescent="0.25">
      <c r="W260" t="str">
        <f t="shared" si="0"/>
        <v/>
      </c>
      <c r="X260" t="str">
        <f t="shared" si="1"/>
        <v/>
      </c>
      <c r="Y260" s="5" t="str">
        <f t="shared" si="2"/>
        <v/>
      </c>
    </row>
    <row r="261" spans="23:25" x14ac:dyDescent="0.25">
      <c r="W261" t="str">
        <f t="shared" si="0"/>
        <v/>
      </c>
      <c r="X261" t="str">
        <f t="shared" si="1"/>
        <v/>
      </c>
      <c r="Y261" s="5" t="str">
        <f t="shared" si="2"/>
        <v/>
      </c>
    </row>
    <row r="262" spans="23:25" x14ac:dyDescent="0.25">
      <c r="W262" t="str">
        <f t="shared" si="0"/>
        <v/>
      </c>
      <c r="X262" t="str">
        <f t="shared" si="1"/>
        <v/>
      </c>
      <c r="Y262" s="5" t="str">
        <f t="shared" si="2"/>
        <v/>
      </c>
    </row>
    <row r="263" spans="23:25" x14ac:dyDescent="0.25">
      <c r="W263" t="str">
        <f t="shared" si="0"/>
        <v/>
      </c>
      <c r="X263" t="str">
        <f t="shared" si="1"/>
        <v/>
      </c>
      <c r="Y263" s="5" t="str">
        <f t="shared" si="2"/>
        <v/>
      </c>
    </row>
    <row r="264" spans="23:25" x14ac:dyDescent="0.25">
      <c r="W264" t="str">
        <f t="shared" si="0"/>
        <v/>
      </c>
      <c r="X264" t="str">
        <f t="shared" si="1"/>
        <v/>
      </c>
      <c r="Y264" s="5" t="str">
        <f t="shared" si="2"/>
        <v/>
      </c>
    </row>
    <row r="265" spans="23:25" x14ac:dyDescent="0.25">
      <c r="W265" t="str">
        <f t="shared" si="0"/>
        <v/>
      </c>
      <c r="X265" t="str">
        <f t="shared" si="1"/>
        <v/>
      </c>
      <c r="Y265" s="5" t="str">
        <f t="shared" si="2"/>
        <v/>
      </c>
    </row>
    <row r="266" spans="23:25" x14ac:dyDescent="0.25">
      <c r="W266" t="str">
        <f t="shared" si="0"/>
        <v/>
      </c>
      <c r="X266" t="str">
        <f t="shared" si="1"/>
        <v/>
      </c>
      <c r="Y266" s="5" t="str">
        <f t="shared" si="2"/>
        <v/>
      </c>
    </row>
    <row r="267" spans="23:25" x14ac:dyDescent="0.25">
      <c r="W267" t="str">
        <f t="shared" si="0"/>
        <v/>
      </c>
      <c r="X267" t="str">
        <f t="shared" si="1"/>
        <v/>
      </c>
      <c r="Y267" s="5" t="str">
        <f t="shared" si="2"/>
        <v/>
      </c>
    </row>
    <row r="268" spans="23:25" x14ac:dyDescent="0.25">
      <c r="W268" t="str">
        <f t="shared" si="0"/>
        <v/>
      </c>
      <c r="X268" t="str">
        <f t="shared" si="1"/>
        <v/>
      </c>
      <c r="Y268" s="5" t="str">
        <f t="shared" si="2"/>
        <v/>
      </c>
    </row>
    <row r="269" spans="23:25" x14ac:dyDescent="0.25">
      <c r="W269" t="str">
        <f t="shared" si="0"/>
        <v/>
      </c>
      <c r="X269" t="str">
        <f t="shared" si="1"/>
        <v/>
      </c>
      <c r="Y269" s="5" t="str">
        <f t="shared" si="2"/>
        <v/>
      </c>
    </row>
    <row r="270" spans="23:25" x14ac:dyDescent="0.25">
      <c r="W270" t="str">
        <f t="shared" ref="W270:W333" si="3">IF(OR(B270="",ISBLANK(B270)),"",B270)</f>
        <v/>
      </c>
      <c r="X270" t="str">
        <f t="shared" si="1"/>
        <v/>
      </c>
      <c r="Y270" s="5" t="str">
        <f t="shared" ref="Y270:Y333" si="4">IF(OR(C270+D270="",ISBLANK(C270)),"",C270+D270)</f>
        <v/>
      </c>
    </row>
    <row r="271" spans="23:25" x14ac:dyDescent="0.25">
      <c r="W271" t="str">
        <f t="shared" si="3"/>
        <v/>
      </c>
      <c r="X271" t="str">
        <f t="shared" si="1"/>
        <v/>
      </c>
      <c r="Y271" s="5" t="str">
        <f t="shared" si="4"/>
        <v/>
      </c>
    </row>
    <row r="272" spans="23:25" x14ac:dyDescent="0.25">
      <c r="W272" t="str">
        <f t="shared" si="3"/>
        <v/>
      </c>
      <c r="X272" t="str">
        <f t="shared" si="1"/>
        <v/>
      </c>
      <c r="Y272" s="5" t="str">
        <f t="shared" si="4"/>
        <v/>
      </c>
    </row>
    <row r="273" spans="23:25" x14ac:dyDescent="0.25">
      <c r="W273" t="str">
        <f t="shared" si="3"/>
        <v/>
      </c>
      <c r="X273" t="str">
        <f t="shared" si="1"/>
        <v/>
      </c>
      <c r="Y273" s="5" t="str">
        <f t="shared" si="4"/>
        <v/>
      </c>
    </row>
    <row r="274" spans="23:25" x14ac:dyDescent="0.25">
      <c r="W274" t="str">
        <f t="shared" si="3"/>
        <v/>
      </c>
      <c r="X274" t="str">
        <f t="shared" si="1"/>
        <v/>
      </c>
      <c r="Y274" s="5" t="str">
        <f t="shared" si="4"/>
        <v/>
      </c>
    </row>
    <row r="275" spans="23:25" x14ac:dyDescent="0.25">
      <c r="W275" t="str">
        <f t="shared" si="3"/>
        <v/>
      </c>
      <c r="X275" t="str">
        <f t="shared" si="1"/>
        <v/>
      </c>
      <c r="Y275" s="5" t="str">
        <f t="shared" si="4"/>
        <v/>
      </c>
    </row>
    <row r="276" spans="23:25" x14ac:dyDescent="0.25">
      <c r="W276" t="str">
        <f t="shared" si="3"/>
        <v/>
      </c>
      <c r="X276" t="str">
        <f t="shared" si="1"/>
        <v/>
      </c>
      <c r="Y276" s="5" t="str">
        <f t="shared" si="4"/>
        <v/>
      </c>
    </row>
    <row r="277" spans="23:25" x14ac:dyDescent="0.25">
      <c r="W277" t="str">
        <f t="shared" si="3"/>
        <v/>
      </c>
      <c r="X277" t="str">
        <f t="shared" si="1"/>
        <v/>
      </c>
      <c r="Y277" s="5" t="str">
        <f t="shared" si="4"/>
        <v/>
      </c>
    </row>
    <row r="278" spans="23:25" x14ac:dyDescent="0.25">
      <c r="W278" t="str">
        <f t="shared" si="3"/>
        <v/>
      </c>
      <c r="X278" t="str">
        <f t="shared" si="1"/>
        <v/>
      </c>
      <c r="Y278" s="5" t="str">
        <f t="shared" si="4"/>
        <v/>
      </c>
    </row>
    <row r="279" spans="23:25" x14ac:dyDescent="0.25">
      <c r="W279" t="str">
        <f t="shared" si="3"/>
        <v/>
      </c>
      <c r="X279" t="str">
        <f t="shared" si="1"/>
        <v/>
      </c>
      <c r="Y279" s="5" t="str">
        <f t="shared" si="4"/>
        <v/>
      </c>
    </row>
    <row r="280" spans="23:25" x14ac:dyDescent="0.25">
      <c r="W280" t="str">
        <f t="shared" si="3"/>
        <v/>
      </c>
      <c r="X280" t="str">
        <f t="shared" si="1"/>
        <v/>
      </c>
      <c r="Y280" s="5" t="str">
        <f t="shared" si="4"/>
        <v/>
      </c>
    </row>
    <row r="281" spans="23:25" x14ac:dyDescent="0.25">
      <c r="W281" t="str">
        <f t="shared" si="3"/>
        <v/>
      </c>
      <c r="X281" t="str">
        <f t="shared" ref="X281:X344" si="5">IF(Y281="","",_xlfn.RANK.EQ(Y281,$Y$4:$Y$1998,1))</f>
        <v/>
      </c>
      <c r="Y281" s="5" t="str">
        <f t="shared" si="4"/>
        <v/>
      </c>
    </row>
    <row r="282" spans="23:25" x14ac:dyDescent="0.25">
      <c r="W282" t="str">
        <f t="shared" si="3"/>
        <v/>
      </c>
      <c r="X282" t="str">
        <f t="shared" si="5"/>
        <v/>
      </c>
      <c r="Y282" s="5" t="str">
        <f t="shared" si="4"/>
        <v/>
      </c>
    </row>
    <row r="283" spans="23:25" x14ac:dyDescent="0.25">
      <c r="W283" t="str">
        <f t="shared" si="3"/>
        <v/>
      </c>
      <c r="X283" t="str">
        <f t="shared" si="5"/>
        <v/>
      </c>
      <c r="Y283" s="5" t="str">
        <f t="shared" si="4"/>
        <v/>
      </c>
    </row>
    <row r="284" spans="23:25" x14ac:dyDescent="0.25">
      <c r="W284" t="str">
        <f t="shared" si="3"/>
        <v/>
      </c>
      <c r="X284" t="str">
        <f t="shared" si="5"/>
        <v/>
      </c>
      <c r="Y284" s="5" t="str">
        <f t="shared" si="4"/>
        <v/>
      </c>
    </row>
    <row r="285" spans="23:25" x14ac:dyDescent="0.25">
      <c r="W285" t="str">
        <f t="shared" si="3"/>
        <v/>
      </c>
      <c r="X285" t="str">
        <f t="shared" si="5"/>
        <v/>
      </c>
      <c r="Y285" s="5" t="str">
        <f t="shared" si="4"/>
        <v/>
      </c>
    </row>
    <row r="286" spans="23:25" x14ac:dyDescent="0.25">
      <c r="W286" t="str">
        <f t="shared" si="3"/>
        <v/>
      </c>
      <c r="X286" t="str">
        <f t="shared" si="5"/>
        <v/>
      </c>
      <c r="Y286" s="5" t="str">
        <f t="shared" si="4"/>
        <v/>
      </c>
    </row>
    <row r="287" spans="23:25" x14ac:dyDescent="0.25">
      <c r="W287" t="str">
        <f t="shared" si="3"/>
        <v/>
      </c>
      <c r="X287" t="str">
        <f t="shared" si="5"/>
        <v/>
      </c>
      <c r="Y287" s="5" t="str">
        <f t="shared" si="4"/>
        <v/>
      </c>
    </row>
    <row r="288" spans="23:25" x14ac:dyDescent="0.25">
      <c r="W288" t="str">
        <f t="shared" si="3"/>
        <v/>
      </c>
      <c r="X288" t="str">
        <f t="shared" si="5"/>
        <v/>
      </c>
      <c r="Y288" s="5" t="str">
        <f t="shared" si="4"/>
        <v/>
      </c>
    </row>
    <row r="289" spans="23:25" x14ac:dyDescent="0.25">
      <c r="W289" t="str">
        <f t="shared" si="3"/>
        <v/>
      </c>
      <c r="X289" t="str">
        <f t="shared" si="5"/>
        <v/>
      </c>
      <c r="Y289" s="5" t="str">
        <f t="shared" si="4"/>
        <v/>
      </c>
    </row>
    <row r="290" spans="23:25" x14ac:dyDescent="0.25">
      <c r="W290" t="str">
        <f t="shared" si="3"/>
        <v/>
      </c>
      <c r="X290" t="str">
        <f t="shared" si="5"/>
        <v/>
      </c>
      <c r="Y290" s="5" t="str">
        <f t="shared" si="4"/>
        <v/>
      </c>
    </row>
    <row r="291" spans="23:25" x14ac:dyDescent="0.25">
      <c r="W291" t="str">
        <f t="shared" si="3"/>
        <v/>
      </c>
      <c r="X291" t="str">
        <f t="shared" si="5"/>
        <v/>
      </c>
      <c r="Y291" s="5" t="str">
        <f t="shared" si="4"/>
        <v/>
      </c>
    </row>
    <row r="292" spans="23:25" x14ac:dyDescent="0.25">
      <c r="W292" t="str">
        <f t="shared" si="3"/>
        <v/>
      </c>
      <c r="X292" t="str">
        <f t="shared" si="5"/>
        <v/>
      </c>
      <c r="Y292" s="5" t="str">
        <f t="shared" si="4"/>
        <v/>
      </c>
    </row>
    <row r="293" spans="23:25" x14ac:dyDescent="0.25">
      <c r="W293" t="str">
        <f t="shared" si="3"/>
        <v/>
      </c>
      <c r="X293" t="str">
        <f t="shared" si="5"/>
        <v/>
      </c>
      <c r="Y293" s="5" t="str">
        <f t="shared" si="4"/>
        <v/>
      </c>
    </row>
    <row r="294" spans="23:25" x14ac:dyDescent="0.25">
      <c r="W294" t="str">
        <f t="shared" si="3"/>
        <v/>
      </c>
      <c r="X294" t="str">
        <f t="shared" si="5"/>
        <v/>
      </c>
      <c r="Y294" s="5" t="str">
        <f t="shared" si="4"/>
        <v/>
      </c>
    </row>
    <row r="295" spans="23:25" x14ac:dyDescent="0.25">
      <c r="W295" t="str">
        <f t="shared" si="3"/>
        <v/>
      </c>
      <c r="X295" t="str">
        <f t="shared" si="5"/>
        <v/>
      </c>
      <c r="Y295" s="5" t="str">
        <f t="shared" si="4"/>
        <v/>
      </c>
    </row>
    <row r="296" spans="23:25" x14ac:dyDescent="0.25">
      <c r="W296" t="str">
        <f t="shared" si="3"/>
        <v/>
      </c>
      <c r="X296" t="str">
        <f t="shared" si="5"/>
        <v/>
      </c>
      <c r="Y296" s="5" t="str">
        <f t="shared" si="4"/>
        <v/>
      </c>
    </row>
    <row r="297" spans="23:25" x14ac:dyDescent="0.25">
      <c r="W297" t="str">
        <f t="shared" si="3"/>
        <v/>
      </c>
      <c r="X297" t="str">
        <f t="shared" si="5"/>
        <v/>
      </c>
      <c r="Y297" s="5" t="str">
        <f t="shared" si="4"/>
        <v/>
      </c>
    </row>
    <row r="298" spans="23:25" x14ac:dyDescent="0.25">
      <c r="W298" t="str">
        <f t="shared" si="3"/>
        <v/>
      </c>
      <c r="X298" t="str">
        <f t="shared" si="5"/>
        <v/>
      </c>
      <c r="Y298" s="5" t="str">
        <f t="shared" si="4"/>
        <v/>
      </c>
    </row>
    <row r="299" spans="23:25" x14ac:dyDescent="0.25">
      <c r="W299" t="str">
        <f t="shared" si="3"/>
        <v/>
      </c>
      <c r="X299" t="str">
        <f t="shared" si="5"/>
        <v/>
      </c>
      <c r="Y299" s="5" t="str">
        <f t="shared" si="4"/>
        <v/>
      </c>
    </row>
    <row r="300" spans="23:25" x14ac:dyDescent="0.25">
      <c r="W300" t="str">
        <f t="shared" si="3"/>
        <v/>
      </c>
      <c r="X300" t="str">
        <f t="shared" si="5"/>
        <v/>
      </c>
      <c r="Y300" s="5" t="str">
        <f t="shared" si="4"/>
        <v/>
      </c>
    </row>
    <row r="301" spans="23:25" x14ac:dyDescent="0.25">
      <c r="W301" t="str">
        <f t="shared" si="3"/>
        <v/>
      </c>
      <c r="X301" t="str">
        <f t="shared" si="5"/>
        <v/>
      </c>
      <c r="Y301" s="5" t="str">
        <f t="shared" si="4"/>
        <v/>
      </c>
    </row>
    <row r="302" spans="23:25" x14ac:dyDescent="0.25">
      <c r="W302" t="str">
        <f t="shared" si="3"/>
        <v/>
      </c>
      <c r="X302" t="str">
        <f t="shared" si="5"/>
        <v/>
      </c>
      <c r="Y302" s="5" t="str">
        <f t="shared" si="4"/>
        <v/>
      </c>
    </row>
    <row r="303" spans="23:25" x14ac:dyDescent="0.25">
      <c r="W303" t="str">
        <f t="shared" si="3"/>
        <v/>
      </c>
      <c r="X303" t="str">
        <f t="shared" si="5"/>
        <v/>
      </c>
      <c r="Y303" s="5" t="str">
        <f t="shared" si="4"/>
        <v/>
      </c>
    </row>
    <row r="304" spans="23:25" x14ac:dyDescent="0.25">
      <c r="W304" t="str">
        <f t="shared" si="3"/>
        <v/>
      </c>
      <c r="X304" t="str">
        <f t="shared" si="5"/>
        <v/>
      </c>
      <c r="Y304" s="5" t="str">
        <f t="shared" si="4"/>
        <v/>
      </c>
    </row>
    <row r="305" spans="23:25" x14ac:dyDescent="0.25">
      <c r="W305" t="str">
        <f t="shared" si="3"/>
        <v/>
      </c>
      <c r="X305" t="str">
        <f t="shared" si="5"/>
        <v/>
      </c>
      <c r="Y305" s="5" t="str">
        <f t="shared" si="4"/>
        <v/>
      </c>
    </row>
    <row r="306" spans="23:25" x14ac:dyDescent="0.25">
      <c r="W306" t="str">
        <f t="shared" si="3"/>
        <v/>
      </c>
      <c r="X306" t="str">
        <f t="shared" si="5"/>
        <v/>
      </c>
      <c r="Y306" s="5" t="str">
        <f t="shared" si="4"/>
        <v/>
      </c>
    </row>
    <row r="307" spans="23:25" x14ac:dyDescent="0.25">
      <c r="W307" t="str">
        <f t="shared" si="3"/>
        <v/>
      </c>
      <c r="X307" t="str">
        <f t="shared" si="5"/>
        <v/>
      </c>
      <c r="Y307" s="5" t="str">
        <f t="shared" si="4"/>
        <v/>
      </c>
    </row>
    <row r="308" spans="23:25" x14ac:dyDescent="0.25">
      <c r="W308" t="str">
        <f t="shared" si="3"/>
        <v/>
      </c>
      <c r="X308" t="str">
        <f t="shared" si="5"/>
        <v/>
      </c>
      <c r="Y308" s="5" t="str">
        <f t="shared" si="4"/>
        <v/>
      </c>
    </row>
    <row r="309" spans="23:25" x14ac:dyDescent="0.25">
      <c r="W309" t="str">
        <f t="shared" si="3"/>
        <v/>
      </c>
      <c r="X309" t="str">
        <f t="shared" si="5"/>
        <v/>
      </c>
      <c r="Y309" s="5" t="str">
        <f t="shared" si="4"/>
        <v/>
      </c>
    </row>
    <row r="310" spans="23:25" x14ac:dyDescent="0.25">
      <c r="W310" t="str">
        <f t="shared" si="3"/>
        <v/>
      </c>
      <c r="X310" t="str">
        <f t="shared" si="5"/>
        <v/>
      </c>
      <c r="Y310" s="5" t="str">
        <f t="shared" si="4"/>
        <v/>
      </c>
    </row>
    <row r="311" spans="23:25" x14ac:dyDescent="0.25">
      <c r="W311" t="str">
        <f t="shared" si="3"/>
        <v/>
      </c>
      <c r="X311" t="str">
        <f t="shared" si="5"/>
        <v/>
      </c>
      <c r="Y311" s="5" t="str">
        <f t="shared" si="4"/>
        <v/>
      </c>
    </row>
    <row r="312" spans="23:25" x14ac:dyDescent="0.25">
      <c r="W312" t="str">
        <f t="shared" si="3"/>
        <v/>
      </c>
      <c r="X312" t="str">
        <f t="shared" si="5"/>
        <v/>
      </c>
      <c r="Y312" s="5" t="str">
        <f t="shared" si="4"/>
        <v/>
      </c>
    </row>
    <row r="313" spans="23:25" x14ac:dyDescent="0.25">
      <c r="W313" t="str">
        <f t="shared" si="3"/>
        <v/>
      </c>
      <c r="X313" t="str">
        <f t="shared" si="5"/>
        <v/>
      </c>
      <c r="Y313" s="5" t="str">
        <f t="shared" si="4"/>
        <v/>
      </c>
    </row>
    <row r="314" spans="23:25" x14ac:dyDescent="0.25">
      <c r="W314" t="str">
        <f t="shared" si="3"/>
        <v/>
      </c>
      <c r="X314" t="str">
        <f t="shared" si="5"/>
        <v/>
      </c>
      <c r="Y314" s="5" t="str">
        <f t="shared" si="4"/>
        <v/>
      </c>
    </row>
    <row r="315" spans="23:25" x14ac:dyDescent="0.25">
      <c r="W315" t="str">
        <f t="shared" si="3"/>
        <v/>
      </c>
      <c r="X315" t="str">
        <f t="shared" si="5"/>
        <v/>
      </c>
      <c r="Y315" s="5" t="str">
        <f t="shared" si="4"/>
        <v/>
      </c>
    </row>
    <row r="316" spans="23:25" x14ac:dyDescent="0.25">
      <c r="W316" t="str">
        <f t="shared" si="3"/>
        <v/>
      </c>
      <c r="X316" t="str">
        <f t="shared" si="5"/>
        <v/>
      </c>
      <c r="Y316" s="5" t="str">
        <f t="shared" si="4"/>
        <v/>
      </c>
    </row>
    <row r="317" spans="23:25" x14ac:dyDescent="0.25">
      <c r="W317" t="str">
        <f t="shared" si="3"/>
        <v/>
      </c>
      <c r="X317" t="str">
        <f t="shared" si="5"/>
        <v/>
      </c>
      <c r="Y317" s="5" t="str">
        <f t="shared" si="4"/>
        <v/>
      </c>
    </row>
    <row r="318" spans="23:25" x14ac:dyDescent="0.25">
      <c r="W318" t="str">
        <f t="shared" si="3"/>
        <v/>
      </c>
      <c r="X318" t="str">
        <f t="shared" si="5"/>
        <v/>
      </c>
      <c r="Y318" s="5" t="str">
        <f t="shared" si="4"/>
        <v/>
      </c>
    </row>
    <row r="319" spans="23:25" x14ac:dyDescent="0.25">
      <c r="W319" t="str">
        <f t="shared" si="3"/>
        <v/>
      </c>
      <c r="X319" t="str">
        <f t="shared" si="5"/>
        <v/>
      </c>
      <c r="Y319" s="5" t="str">
        <f t="shared" si="4"/>
        <v/>
      </c>
    </row>
    <row r="320" spans="23:25" x14ac:dyDescent="0.25">
      <c r="W320" t="str">
        <f t="shared" si="3"/>
        <v/>
      </c>
      <c r="X320" t="str">
        <f t="shared" si="5"/>
        <v/>
      </c>
      <c r="Y320" s="5" t="str">
        <f t="shared" si="4"/>
        <v/>
      </c>
    </row>
    <row r="321" spans="23:25" x14ac:dyDescent="0.25">
      <c r="W321" t="str">
        <f t="shared" si="3"/>
        <v/>
      </c>
      <c r="X321" t="str">
        <f t="shared" si="5"/>
        <v/>
      </c>
      <c r="Y321" s="5" t="str">
        <f t="shared" si="4"/>
        <v/>
      </c>
    </row>
    <row r="322" spans="23:25" x14ac:dyDescent="0.25">
      <c r="W322" t="str">
        <f t="shared" si="3"/>
        <v/>
      </c>
      <c r="X322" t="str">
        <f t="shared" si="5"/>
        <v/>
      </c>
      <c r="Y322" s="5" t="str">
        <f t="shared" si="4"/>
        <v/>
      </c>
    </row>
    <row r="323" spans="23:25" x14ac:dyDescent="0.25">
      <c r="W323" t="str">
        <f t="shared" si="3"/>
        <v/>
      </c>
      <c r="X323" t="str">
        <f t="shared" si="5"/>
        <v/>
      </c>
      <c r="Y323" s="5" t="str">
        <f t="shared" si="4"/>
        <v/>
      </c>
    </row>
    <row r="324" spans="23:25" x14ac:dyDescent="0.25">
      <c r="W324" t="str">
        <f t="shared" si="3"/>
        <v/>
      </c>
      <c r="X324" t="str">
        <f t="shared" si="5"/>
        <v/>
      </c>
      <c r="Y324" s="5" t="str">
        <f t="shared" si="4"/>
        <v/>
      </c>
    </row>
    <row r="325" spans="23:25" x14ac:dyDescent="0.25">
      <c r="W325" t="str">
        <f t="shared" si="3"/>
        <v/>
      </c>
      <c r="X325" t="str">
        <f t="shared" si="5"/>
        <v/>
      </c>
      <c r="Y325" s="5" t="str">
        <f t="shared" si="4"/>
        <v/>
      </c>
    </row>
    <row r="326" spans="23:25" x14ac:dyDescent="0.25">
      <c r="W326" t="str">
        <f t="shared" si="3"/>
        <v/>
      </c>
      <c r="X326" t="str">
        <f t="shared" si="5"/>
        <v/>
      </c>
      <c r="Y326" s="5" t="str">
        <f t="shared" si="4"/>
        <v/>
      </c>
    </row>
    <row r="327" spans="23:25" x14ac:dyDescent="0.25">
      <c r="W327" t="str">
        <f t="shared" si="3"/>
        <v/>
      </c>
      <c r="X327" t="str">
        <f t="shared" si="5"/>
        <v/>
      </c>
      <c r="Y327" s="5" t="str">
        <f t="shared" si="4"/>
        <v/>
      </c>
    </row>
    <row r="328" spans="23:25" x14ac:dyDescent="0.25">
      <c r="W328" t="str">
        <f t="shared" si="3"/>
        <v/>
      </c>
      <c r="X328" t="str">
        <f t="shared" si="5"/>
        <v/>
      </c>
      <c r="Y328" s="5" t="str">
        <f t="shared" si="4"/>
        <v/>
      </c>
    </row>
    <row r="329" spans="23:25" x14ac:dyDescent="0.25">
      <c r="W329" t="str">
        <f t="shared" si="3"/>
        <v/>
      </c>
      <c r="X329" t="str">
        <f t="shared" si="5"/>
        <v/>
      </c>
      <c r="Y329" s="5" t="str">
        <f t="shared" si="4"/>
        <v/>
      </c>
    </row>
    <row r="330" spans="23:25" x14ac:dyDescent="0.25">
      <c r="W330" t="str">
        <f t="shared" si="3"/>
        <v/>
      </c>
      <c r="X330" t="str">
        <f t="shared" si="5"/>
        <v/>
      </c>
      <c r="Y330" s="5" t="str">
        <f t="shared" si="4"/>
        <v/>
      </c>
    </row>
    <row r="331" spans="23:25" x14ac:dyDescent="0.25">
      <c r="W331" t="str">
        <f t="shared" si="3"/>
        <v/>
      </c>
      <c r="X331" t="str">
        <f t="shared" si="5"/>
        <v/>
      </c>
      <c r="Y331" s="5" t="str">
        <f t="shared" si="4"/>
        <v/>
      </c>
    </row>
    <row r="332" spans="23:25" x14ac:dyDescent="0.25">
      <c r="W332" t="str">
        <f t="shared" si="3"/>
        <v/>
      </c>
      <c r="X332" t="str">
        <f t="shared" si="5"/>
        <v/>
      </c>
      <c r="Y332" s="5" t="str">
        <f t="shared" si="4"/>
        <v/>
      </c>
    </row>
    <row r="333" spans="23:25" x14ac:dyDescent="0.25">
      <c r="W333" t="str">
        <f t="shared" si="3"/>
        <v/>
      </c>
      <c r="X333" t="str">
        <f t="shared" si="5"/>
        <v/>
      </c>
      <c r="Y333" s="5" t="str">
        <f t="shared" si="4"/>
        <v/>
      </c>
    </row>
    <row r="334" spans="23:25" x14ac:dyDescent="0.25">
      <c r="W334" t="str">
        <f t="shared" ref="W334:W397" si="6">IF(OR(B334="",ISBLANK(B334)),"",B334)</f>
        <v/>
      </c>
      <c r="X334" t="str">
        <f t="shared" si="5"/>
        <v/>
      </c>
      <c r="Y334" s="5" t="str">
        <f t="shared" ref="Y334:Y397" si="7">IF(OR(C334+D334="",ISBLANK(C334)),"",C334+D334)</f>
        <v/>
      </c>
    </row>
    <row r="335" spans="23:25" x14ac:dyDescent="0.25">
      <c r="W335" t="str">
        <f t="shared" si="6"/>
        <v/>
      </c>
      <c r="X335" t="str">
        <f t="shared" si="5"/>
        <v/>
      </c>
      <c r="Y335" s="5" t="str">
        <f t="shared" si="7"/>
        <v/>
      </c>
    </row>
    <row r="336" spans="23:25" x14ac:dyDescent="0.25">
      <c r="W336" t="str">
        <f t="shared" si="6"/>
        <v/>
      </c>
      <c r="X336" t="str">
        <f t="shared" si="5"/>
        <v/>
      </c>
      <c r="Y336" s="5" t="str">
        <f t="shared" si="7"/>
        <v/>
      </c>
    </row>
    <row r="337" spans="23:25" x14ac:dyDescent="0.25">
      <c r="W337" t="str">
        <f t="shared" si="6"/>
        <v/>
      </c>
      <c r="X337" t="str">
        <f t="shared" si="5"/>
        <v/>
      </c>
      <c r="Y337" s="5" t="str">
        <f t="shared" si="7"/>
        <v/>
      </c>
    </row>
    <row r="338" spans="23:25" x14ac:dyDescent="0.25">
      <c r="W338" t="str">
        <f t="shared" si="6"/>
        <v/>
      </c>
      <c r="X338" t="str">
        <f t="shared" si="5"/>
        <v/>
      </c>
      <c r="Y338" s="5" t="str">
        <f t="shared" si="7"/>
        <v/>
      </c>
    </row>
    <row r="339" spans="23:25" x14ac:dyDescent="0.25">
      <c r="W339" t="str">
        <f t="shared" si="6"/>
        <v/>
      </c>
      <c r="X339" t="str">
        <f t="shared" si="5"/>
        <v/>
      </c>
      <c r="Y339" s="5" t="str">
        <f t="shared" si="7"/>
        <v/>
      </c>
    </row>
    <row r="340" spans="23:25" x14ac:dyDescent="0.25">
      <c r="W340" t="str">
        <f t="shared" si="6"/>
        <v/>
      </c>
      <c r="X340" t="str">
        <f t="shared" si="5"/>
        <v/>
      </c>
      <c r="Y340" s="5" t="str">
        <f t="shared" si="7"/>
        <v/>
      </c>
    </row>
    <row r="341" spans="23:25" x14ac:dyDescent="0.25">
      <c r="W341" t="str">
        <f t="shared" si="6"/>
        <v/>
      </c>
      <c r="X341" t="str">
        <f t="shared" si="5"/>
        <v/>
      </c>
      <c r="Y341" s="5" t="str">
        <f t="shared" si="7"/>
        <v/>
      </c>
    </row>
    <row r="342" spans="23:25" x14ac:dyDescent="0.25">
      <c r="W342" t="str">
        <f t="shared" si="6"/>
        <v/>
      </c>
      <c r="X342" t="str">
        <f t="shared" si="5"/>
        <v/>
      </c>
      <c r="Y342" s="5" t="str">
        <f t="shared" si="7"/>
        <v/>
      </c>
    </row>
    <row r="343" spans="23:25" x14ac:dyDescent="0.25">
      <c r="W343" t="str">
        <f t="shared" si="6"/>
        <v/>
      </c>
      <c r="X343" t="str">
        <f t="shared" si="5"/>
        <v/>
      </c>
      <c r="Y343" s="5" t="str">
        <f t="shared" si="7"/>
        <v/>
      </c>
    </row>
    <row r="344" spans="23:25" x14ac:dyDescent="0.25">
      <c r="W344" t="str">
        <f t="shared" si="6"/>
        <v/>
      </c>
      <c r="X344" t="str">
        <f t="shared" si="5"/>
        <v/>
      </c>
      <c r="Y344" s="5" t="str">
        <f t="shared" si="7"/>
        <v/>
      </c>
    </row>
    <row r="345" spans="23:25" x14ac:dyDescent="0.25">
      <c r="W345" t="str">
        <f t="shared" si="6"/>
        <v/>
      </c>
      <c r="X345" t="str">
        <f t="shared" ref="X345:X408" si="8">IF(Y345="","",_xlfn.RANK.EQ(Y345,$Y$4:$Y$1998,1))</f>
        <v/>
      </c>
      <c r="Y345" s="5" t="str">
        <f t="shared" si="7"/>
        <v/>
      </c>
    </row>
    <row r="346" spans="23:25" x14ac:dyDescent="0.25">
      <c r="W346" t="str">
        <f t="shared" si="6"/>
        <v/>
      </c>
      <c r="X346" t="str">
        <f t="shared" si="8"/>
        <v/>
      </c>
      <c r="Y346" s="5" t="str">
        <f t="shared" si="7"/>
        <v/>
      </c>
    </row>
    <row r="347" spans="23:25" x14ac:dyDescent="0.25">
      <c r="W347" t="str">
        <f t="shared" si="6"/>
        <v/>
      </c>
      <c r="X347" t="str">
        <f t="shared" si="8"/>
        <v/>
      </c>
      <c r="Y347" s="5" t="str">
        <f t="shared" si="7"/>
        <v/>
      </c>
    </row>
    <row r="348" spans="23:25" x14ac:dyDescent="0.25">
      <c r="W348" t="str">
        <f t="shared" si="6"/>
        <v/>
      </c>
      <c r="X348" t="str">
        <f t="shared" si="8"/>
        <v/>
      </c>
      <c r="Y348" s="5" t="str">
        <f t="shared" si="7"/>
        <v/>
      </c>
    </row>
    <row r="349" spans="23:25" x14ac:dyDescent="0.25">
      <c r="W349" t="str">
        <f t="shared" si="6"/>
        <v/>
      </c>
      <c r="X349" t="str">
        <f t="shared" si="8"/>
        <v/>
      </c>
      <c r="Y349" s="5" t="str">
        <f t="shared" si="7"/>
        <v/>
      </c>
    </row>
    <row r="350" spans="23:25" x14ac:dyDescent="0.25">
      <c r="W350" t="str">
        <f t="shared" si="6"/>
        <v/>
      </c>
      <c r="X350" t="str">
        <f t="shared" si="8"/>
        <v/>
      </c>
      <c r="Y350" s="5" t="str">
        <f t="shared" si="7"/>
        <v/>
      </c>
    </row>
    <row r="351" spans="23:25" x14ac:dyDescent="0.25">
      <c r="W351" t="str">
        <f t="shared" si="6"/>
        <v/>
      </c>
      <c r="X351" t="str">
        <f t="shared" si="8"/>
        <v/>
      </c>
      <c r="Y351" s="5" t="str">
        <f t="shared" si="7"/>
        <v/>
      </c>
    </row>
    <row r="352" spans="23:25" x14ac:dyDescent="0.25">
      <c r="W352" t="str">
        <f t="shared" si="6"/>
        <v/>
      </c>
      <c r="X352" t="str">
        <f t="shared" si="8"/>
        <v/>
      </c>
      <c r="Y352" s="5" t="str">
        <f t="shared" si="7"/>
        <v/>
      </c>
    </row>
    <row r="353" spans="23:25" x14ac:dyDescent="0.25">
      <c r="W353" t="str">
        <f t="shared" si="6"/>
        <v/>
      </c>
      <c r="X353" t="str">
        <f t="shared" si="8"/>
        <v/>
      </c>
      <c r="Y353" s="5" t="str">
        <f t="shared" si="7"/>
        <v/>
      </c>
    </row>
    <row r="354" spans="23:25" x14ac:dyDescent="0.25">
      <c r="W354" t="str">
        <f t="shared" si="6"/>
        <v/>
      </c>
      <c r="X354" t="str">
        <f t="shared" si="8"/>
        <v/>
      </c>
      <c r="Y354" s="5" t="str">
        <f t="shared" si="7"/>
        <v/>
      </c>
    </row>
    <row r="355" spans="23:25" x14ac:dyDescent="0.25">
      <c r="W355" t="str">
        <f t="shared" si="6"/>
        <v/>
      </c>
      <c r="X355" t="str">
        <f t="shared" si="8"/>
        <v/>
      </c>
      <c r="Y355" s="5" t="str">
        <f t="shared" si="7"/>
        <v/>
      </c>
    </row>
    <row r="356" spans="23:25" x14ac:dyDescent="0.25">
      <c r="W356" t="str">
        <f t="shared" si="6"/>
        <v/>
      </c>
      <c r="X356" t="str">
        <f t="shared" si="8"/>
        <v/>
      </c>
      <c r="Y356" s="5" t="str">
        <f t="shared" si="7"/>
        <v/>
      </c>
    </row>
    <row r="357" spans="23:25" x14ac:dyDescent="0.25">
      <c r="W357" t="str">
        <f t="shared" si="6"/>
        <v/>
      </c>
      <c r="X357" t="str">
        <f t="shared" si="8"/>
        <v/>
      </c>
      <c r="Y357" s="5" t="str">
        <f t="shared" si="7"/>
        <v/>
      </c>
    </row>
    <row r="358" spans="23:25" x14ac:dyDescent="0.25">
      <c r="W358" t="str">
        <f t="shared" si="6"/>
        <v/>
      </c>
      <c r="X358" t="str">
        <f t="shared" si="8"/>
        <v/>
      </c>
      <c r="Y358" s="5" t="str">
        <f t="shared" si="7"/>
        <v/>
      </c>
    </row>
    <row r="359" spans="23:25" x14ac:dyDescent="0.25">
      <c r="W359" t="str">
        <f t="shared" si="6"/>
        <v/>
      </c>
      <c r="X359" t="str">
        <f t="shared" si="8"/>
        <v/>
      </c>
      <c r="Y359" s="5" t="str">
        <f t="shared" si="7"/>
        <v/>
      </c>
    </row>
    <row r="360" spans="23:25" x14ac:dyDescent="0.25">
      <c r="W360" t="str">
        <f t="shared" si="6"/>
        <v/>
      </c>
      <c r="X360" t="str">
        <f t="shared" si="8"/>
        <v/>
      </c>
      <c r="Y360" s="5" t="str">
        <f t="shared" si="7"/>
        <v/>
      </c>
    </row>
    <row r="361" spans="23:25" x14ac:dyDescent="0.25">
      <c r="W361" t="str">
        <f t="shared" si="6"/>
        <v/>
      </c>
      <c r="X361" t="str">
        <f t="shared" si="8"/>
        <v/>
      </c>
      <c r="Y361" s="5" t="str">
        <f t="shared" si="7"/>
        <v/>
      </c>
    </row>
    <row r="362" spans="23:25" x14ac:dyDescent="0.25">
      <c r="W362" t="str">
        <f t="shared" si="6"/>
        <v/>
      </c>
      <c r="X362" t="str">
        <f t="shared" si="8"/>
        <v/>
      </c>
      <c r="Y362" s="5" t="str">
        <f t="shared" si="7"/>
        <v/>
      </c>
    </row>
    <row r="363" spans="23:25" x14ac:dyDescent="0.25">
      <c r="W363" t="str">
        <f t="shared" si="6"/>
        <v/>
      </c>
      <c r="X363" t="str">
        <f t="shared" si="8"/>
        <v/>
      </c>
      <c r="Y363" s="5" t="str">
        <f t="shared" si="7"/>
        <v/>
      </c>
    </row>
    <row r="364" spans="23:25" x14ac:dyDescent="0.25">
      <c r="W364" t="str">
        <f t="shared" si="6"/>
        <v/>
      </c>
      <c r="X364" t="str">
        <f t="shared" si="8"/>
        <v/>
      </c>
      <c r="Y364" s="5" t="str">
        <f t="shared" si="7"/>
        <v/>
      </c>
    </row>
    <row r="365" spans="23:25" x14ac:dyDescent="0.25">
      <c r="W365" t="str">
        <f t="shared" si="6"/>
        <v/>
      </c>
      <c r="X365" t="str">
        <f t="shared" si="8"/>
        <v/>
      </c>
      <c r="Y365" s="5" t="str">
        <f t="shared" si="7"/>
        <v/>
      </c>
    </row>
    <row r="366" spans="23:25" x14ac:dyDescent="0.25">
      <c r="W366" t="str">
        <f t="shared" si="6"/>
        <v/>
      </c>
      <c r="X366" t="str">
        <f t="shared" si="8"/>
        <v/>
      </c>
      <c r="Y366" s="5" t="str">
        <f t="shared" si="7"/>
        <v/>
      </c>
    </row>
    <row r="367" spans="23:25" x14ac:dyDescent="0.25">
      <c r="W367" t="str">
        <f t="shared" si="6"/>
        <v/>
      </c>
      <c r="X367" t="str">
        <f t="shared" si="8"/>
        <v/>
      </c>
      <c r="Y367" s="5" t="str">
        <f t="shared" si="7"/>
        <v/>
      </c>
    </row>
    <row r="368" spans="23:25" x14ac:dyDescent="0.25">
      <c r="W368" t="str">
        <f t="shared" si="6"/>
        <v/>
      </c>
      <c r="X368" t="str">
        <f t="shared" si="8"/>
        <v/>
      </c>
      <c r="Y368" s="5" t="str">
        <f t="shared" si="7"/>
        <v/>
      </c>
    </row>
    <row r="369" spans="23:25" x14ac:dyDescent="0.25">
      <c r="W369" t="str">
        <f t="shared" si="6"/>
        <v/>
      </c>
      <c r="X369" t="str">
        <f t="shared" si="8"/>
        <v/>
      </c>
      <c r="Y369" s="5" t="str">
        <f t="shared" si="7"/>
        <v/>
      </c>
    </row>
    <row r="370" spans="23:25" x14ac:dyDescent="0.25">
      <c r="W370" t="str">
        <f t="shared" si="6"/>
        <v/>
      </c>
      <c r="X370" t="str">
        <f t="shared" si="8"/>
        <v/>
      </c>
      <c r="Y370" s="5" t="str">
        <f t="shared" si="7"/>
        <v/>
      </c>
    </row>
    <row r="371" spans="23:25" x14ac:dyDescent="0.25">
      <c r="W371" t="str">
        <f t="shared" si="6"/>
        <v/>
      </c>
      <c r="X371" t="str">
        <f t="shared" si="8"/>
        <v/>
      </c>
      <c r="Y371" s="5" t="str">
        <f t="shared" si="7"/>
        <v/>
      </c>
    </row>
    <row r="372" spans="23:25" x14ac:dyDescent="0.25">
      <c r="W372" t="str">
        <f t="shared" si="6"/>
        <v/>
      </c>
      <c r="X372" t="str">
        <f t="shared" si="8"/>
        <v/>
      </c>
      <c r="Y372" s="5" t="str">
        <f t="shared" si="7"/>
        <v/>
      </c>
    </row>
    <row r="373" spans="23:25" x14ac:dyDescent="0.25">
      <c r="W373" t="str">
        <f t="shared" si="6"/>
        <v/>
      </c>
      <c r="X373" t="str">
        <f t="shared" si="8"/>
        <v/>
      </c>
      <c r="Y373" s="5" t="str">
        <f t="shared" si="7"/>
        <v/>
      </c>
    </row>
    <row r="374" spans="23:25" x14ac:dyDescent="0.25">
      <c r="W374" t="str">
        <f t="shared" si="6"/>
        <v/>
      </c>
      <c r="X374" t="str">
        <f t="shared" si="8"/>
        <v/>
      </c>
      <c r="Y374" s="5" t="str">
        <f t="shared" si="7"/>
        <v/>
      </c>
    </row>
    <row r="375" spans="23:25" x14ac:dyDescent="0.25">
      <c r="W375" t="str">
        <f t="shared" si="6"/>
        <v/>
      </c>
      <c r="X375" t="str">
        <f t="shared" si="8"/>
        <v/>
      </c>
      <c r="Y375" s="5" t="str">
        <f t="shared" si="7"/>
        <v/>
      </c>
    </row>
    <row r="376" spans="23:25" x14ac:dyDescent="0.25">
      <c r="W376" t="str">
        <f t="shared" si="6"/>
        <v/>
      </c>
      <c r="X376" t="str">
        <f t="shared" si="8"/>
        <v/>
      </c>
      <c r="Y376" s="5" t="str">
        <f t="shared" si="7"/>
        <v/>
      </c>
    </row>
    <row r="377" spans="23:25" x14ac:dyDescent="0.25">
      <c r="W377" t="str">
        <f t="shared" si="6"/>
        <v/>
      </c>
      <c r="X377" t="str">
        <f t="shared" si="8"/>
        <v/>
      </c>
      <c r="Y377" s="5" t="str">
        <f t="shared" si="7"/>
        <v/>
      </c>
    </row>
    <row r="378" spans="23:25" x14ac:dyDescent="0.25">
      <c r="W378" t="str">
        <f t="shared" si="6"/>
        <v/>
      </c>
      <c r="X378" t="str">
        <f t="shared" si="8"/>
        <v/>
      </c>
      <c r="Y378" s="5" t="str">
        <f t="shared" si="7"/>
        <v/>
      </c>
    </row>
    <row r="379" spans="23:25" x14ac:dyDescent="0.25">
      <c r="W379" t="str">
        <f t="shared" si="6"/>
        <v/>
      </c>
      <c r="X379" t="str">
        <f t="shared" si="8"/>
        <v/>
      </c>
      <c r="Y379" s="5" t="str">
        <f t="shared" si="7"/>
        <v/>
      </c>
    </row>
    <row r="380" spans="23:25" x14ac:dyDescent="0.25">
      <c r="W380" t="str">
        <f t="shared" si="6"/>
        <v/>
      </c>
      <c r="X380" t="str">
        <f t="shared" si="8"/>
        <v/>
      </c>
      <c r="Y380" s="5" t="str">
        <f t="shared" si="7"/>
        <v/>
      </c>
    </row>
    <row r="381" spans="23:25" x14ac:dyDescent="0.25">
      <c r="W381" t="str">
        <f t="shared" si="6"/>
        <v/>
      </c>
      <c r="X381" t="str">
        <f t="shared" si="8"/>
        <v/>
      </c>
      <c r="Y381" s="5" t="str">
        <f t="shared" si="7"/>
        <v/>
      </c>
    </row>
    <row r="382" spans="23:25" x14ac:dyDescent="0.25">
      <c r="W382" t="str">
        <f t="shared" si="6"/>
        <v/>
      </c>
      <c r="X382" t="str">
        <f t="shared" si="8"/>
        <v/>
      </c>
      <c r="Y382" s="5" t="str">
        <f t="shared" si="7"/>
        <v/>
      </c>
    </row>
    <row r="383" spans="23:25" x14ac:dyDescent="0.25">
      <c r="W383" t="str">
        <f t="shared" si="6"/>
        <v/>
      </c>
      <c r="X383" t="str">
        <f t="shared" si="8"/>
        <v/>
      </c>
      <c r="Y383" s="5" t="str">
        <f t="shared" si="7"/>
        <v/>
      </c>
    </row>
    <row r="384" spans="23:25" x14ac:dyDescent="0.25">
      <c r="W384" t="str">
        <f t="shared" si="6"/>
        <v/>
      </c>
      <c r="X384" t="str">
        <f t="shared" si="8"/>
        <v/>
      </c>
      <c r="Y384" s="5" t="str">
        <f t="shared" si="7"/>
        <v/>
      </c>
    </row>
    <row r="385" spans="23:25" x14ac:dyDescent="0.25">
      <c r="W385" t="str">
        <f t="shared" si="6"/>
        <v/>
      </c>
      <c r="X385" t="str">
        <f t="shared" si="8"/>
        <v/>
      </c>
      <c r="Y385" s="5" t="str">
        <f t="shared" si="7"/>
        <v/>
      </c>
    </row>
    <row r="386" spans="23:25" x14ac:dyDescent="0.25">
      <c r="W386" t="str">
        <f t="shared" si="6"/>
        <v/>
      </c>
      <c r="X386" t="str">
        <f t="shared" si="8"/>
        <v/>
      </c>
      <c r="Y386" s="5" t="str">
        <f t="shared" si="7"/>
        <v/>
      </c>
    </row>
    <row r="387" spans="23:25" x14ac:dyDescent="0.25">
      <c r="W387" t="str">
        <f t="shared" si="6"/>
        <v/>
      </c>
      <c r="X387" t="str">
        <f t="shared" si="8"/>
        <v/>
      </c>
      <c r="Y387" s="5" t="str">
        <f t="shared" si="7"/>
        <v/>
      </c>
    </row>
    <row r="388" spans="23:25" x14ac:dyDescent="0.25">
      <c r="W388" t="str">
        <f t="shared" si="6"/>
        <v/>
      </c>
      <c r="X388" t="str">
        <f t="shared" si="8"/>
        <v/>
      </c>
      <c r="Y388" s="5" t="str">
        <f t="shared" si="7"/>
        <v/>
      </c>
    </row>
    <row r="389" spans="23:25" x14ac:dyDescent="0.25">
      <c r="W389" t="str">
        <f t="shared" si="6"/>
        <v/>
      </c>
      <c r="X389" t="str">
        <f t="shared" si="8"/>
        <v/>
      </c>
      <c r="Y389" s="5" t="str">
        <f t="shared" si="7"/>
        <v/>
      </c>
    </row>
    <row r="390" spans="23:25" x14ac:dyDescent="0.25">
      <c r="W390" t="str">
        <f t="shared" si="6"/>
        <v/>
      </c>
      <c r="X390" t="str">
        <f t="shared" si="8"/>
        <v/>
      </c>
      <c r="Y390" s="5" t="str">
        <f t="shared" si="7"/>
        <v/>
      </c>
    </row>
    <row r="391" spans="23:25" x14ac:dyDescent="0.25">
      <c r="W391" t="str">
        <f t="shared" si="6"/>
        <v/>
      </c>
      <c r="X391" t="str">
        <f t="shared" si="8"/>
        <v/>
      </c>
      <c r="Y391" s="5" t="str">
        <f t="shared" si="7"/>
        <v/>
      </c>
    </row>
    <row r="392" spans="23:25" x14ac:dyDescent="0.25">
      <c r="W392" t="str">
        <f t="shared" si="6"/>
        <v/>
      </c>
      <c r="X392" t="str">
        <f t="shared" si="8"/>
        <v/>
      </c>
      <c r="Y392" s="5" t="str">
        <f t="shared" si="7"/>
        <v/>
      </c>
    </row>
    <row r="393" spans="23:25" x14ac:dyDescent="0.25">
      <c r="W393" t="str">
        <f t="shared" si="6"/>
        <v/>
      </c>
      <c r="X393" t="str">
        <f t="shared" si="8"/>
        <v/>
      </c>
      <c r="Y393" s="5" t="str">
        <f t="shared" si="7"/>
        <v/>
      </c>
    </row>
    <row r="394" spans="23:25" x14ac:dyDescent="0.25">
      <c r="W394" t="str">
        <f t="shared" si="6"/>
        <v/>
      </c>
      <c r="X394" t="str">
        <f t="shared" si="8"/>
        <v/>
      </c>
      <c r="Y394" s="5" t="str">
        <f t="shared" si="7"/>
        <v/>
      </c>
    </row>
    <row r="395" spans="23:25" x14ac:dyDescent="0.25">
      <c r="W395" t="str">
        <f t="shared" si="6"/>
        <v/>
      </c>
      <c r="X395" t="str">
        <f t="shared" si="8"/>
        <v/>
      </c>
      <c r="Y395" s="5" t="str">
        <f t="shared" si="7"/>
        <v/>
      </c>
    </row>
    <row r="396" spans="23:25" x14ac:dyDescent="0.25">
      <c r="W396" t="str">
        <f t="shared" si="6"/>
        <v/>
      </c>
      <c r="X396" t="str">
        <f t="shared" si="8"/>
        <v/>
      </c>
      <c r="Y396" s="5" t="str">
        <f t="shared" si="7"/>
        <v/>
      </c>
    </row>
    <row r="397" spans="23:25" x14ac:dyDescent="0.25">
      <c r="W397" t="str">
        <f t="shared" si="6"/>
        <v/>
      </c>
      <c r="X397" t="str">
        <f t="shared" si="8"/>
        <v/>
      </c>
      <c r="Y397" s="5" t="str">
        <f t="shared" si="7"/>
        <v/>
      </c>
    </row>
    <row r="398" spans="23:25" x14ac:dyDescent="0.25">
      <c r="W398" t="str">
        <f t="shared" ref="W398:W461" si="9">IF(OR(B398="",ISBLANK(B398)),"",B398)</f>
        <v/>
      </c>
      <c r="X398" t="str">
        <f t="shared" si="8"/>
        <v/>
      </c>
      <c r="Y398" s="5" t="str">
        <f t="shared" ref="Y398:Y461" si="10">IF(OR(C398+D398="",ISBLANK(C398)),"",C398+D398)</f>
        <v/>
      </c>
    </row>
    <row r="399" spans="23:25" x14ac:dyDescent="0.25">
      <c r="W399" t="str">
        <f t="shared" si="9"/>
        <v/>
      </c>
      <c r="X399" t="str">
        <f t="shared" si="8"/>
        <v/>
      </c>
      <c r="Y399" s="5" t="str">
        <f t="shared" si="10"/>
        <v/>
      </c>
    </row>
    <row r="400" spans="23:25" x14ac:dyDescent="0.25">
      <c r="W400" t="str">
        <f t="shared" si="9"/>
        <v/>
      </c>
      <c r="X400" t="str">
        <f t="shared" si="8"/>
        <v/>
      </c>
      <c r="Y400" s="5" t="str">
        <f t="shared" si="10"/>
        <v/>
      </c>
    </row>
    <row r="401" spans="23:25" x14ac:dyDescent="0.25">
      <c r="W401" t="str">
        <f t="shared" si="9"/>
        <v/>
      </c>
      <c r="X401" t="str">
        <f t="shared" si="8"/>
        <v/>
      </c>
      <c r="Y401" s="5" t="str">
        <f t="shared" si="10"/>
        <v/>
      </c>
    </row>
    <row r="402" spans="23:25" x14ac:dyDescent="0.25">
      <c r="W402" t="str">
        <f t="shared" si="9"/>
        <v/>
      </c>
      <c r="X402" t="str">
        <f t="shared" si="8"/>
        <v/>
      </c>
      <c r="Y402" s="5" t="str">
        <f t="shared" si="10"/>
        <v/>
      </c>
    </row>
    <row r="403" spans="23:25" x14ac:dyDescent="0.25">
      <c r="W403" t="str">
        <f t="shared" si="9"/>
        <v/>
      </c>
      <c r="X403" t="str">
        <f t="shared" si="8"/>
        <v/>
      </c>
      <c r="Y403" s="5" t="str">
        <f t="shared" si="10"/>
        <v/>
      </c>
    </row>
    <row r="404" spans="23:25" x14ac:dyDescent="0.25">
      <c r="W404" t="str">
        <f t="shared" si="9"/>
        <v/>
      </c>
      <c r="X404" t="str">
        <f t="shared" si="8"/>
        <v/>
      </c>
      <c r="Y404" s="5" t="str">
        <f t="shared" si="10"/>
        <v/>
      </c>
    </row>
    <row r="405" spans="23:25" x14ac:dyDescent="0.25">
      <c r="W405" t="str">
        <f t="shared" si="9"/>
        <v/>
      </c>
      <c r="X405" t="str">
        <f t="shared" si="8"/>
        <v/>
      </c>
      <c r="Y405" s="5" t="str">
        <f t="shared" si="10"/>
        <v/>
      </c>
    </row>
    <row r="406" spans="23:25" x14ac:dyDescent="0.25">
      <c r="W406" t="str">
        <f t="shared" si="9"/>
        <v/>
      </c>
      <c r="X406" t="str">
        <f t="shared" si="8"/>
        <v/>
      </c>
      <c r="Y406" s="5" t="str">
        <f t="shared" si="10"/>
        <v/>
      </c>
    </row>
    <row r="407" spans="23:25" x14ac:dyDescent="0.25">
      <c r="W407" t="str">
        <f t="shared" si="9"/>
        <v/>
      </c>
      <c r="X407" t="str">
        <f t="shared" si="8"/>
        <v/>
      </c>
      <c r="Y407" s="5" t="str">
        <f t="shared" si="10"/>
        <v/>
      </c>
    </row>
    <row r="408" spans="23:25" x14ac:dyDescent="0.25">
      <c r="W408" t="str">
        <f t="shared" si="9"/>
        <v/>
      </c>
      <c r="X408" t="str">
        <f t="shared" si="8"/>
        <v/>
      </c>
      <c r="Y408" s="5" t="str">
        <f t="shared" si="10"/>
        <v/>
      </c>
    </row>
    <row r="409" spans="23:25" x14ac:dyDescent="0.25">
      <c r="W409" t="str">
        <f t="shared" si="9"/>
        <v/>
      </c>
      <c r="X409" t="str">
        <f t="shared" ref="X409:X472" si="11">IF(Y409="","",_xlfn.RANK.EQ(Y409,$Y$4:$Y$1998,1))</f>
        <v/>
      </c>
      <c r="Y409" s="5" t="str">
        <f t="shared" si="10"/>
        <v/>
      </c>
    </row>
    <row r="410" spans="23:25" x14ac:dyDescent="0.25">
      <c r="W410" t="str">
        <f t="shared" si="9"/>
        <v/>
      </c>
      <c r="X410" t="str">
        <f t="shared" si="11"/>
        <v/>
      </c>
      <c r="Y410" s="5" t="str">
        <f t="shared" si="10"/>
        <v/>
      </c>
    </row>
    <row r="411" spans="23:25" x14ac:dyDescent="0.25">
      <c r="W411" t="str">
        <f t="shared" si="9"/>
        <v/>
      </c>
      <c r="X411" t="str">
        <f t="shared" si="11"/>
        <v/>
      </c>
      <c r="Y411" s="5" t="str">
        <f t="shared" si="10"/>
        <v/>
      </c>
    </row>
    <row r="412" spans="23:25" x14ac:dyDescent="0.25">
      <c r="W412" t="str">
        <f t="shared" si="9"/>
        <v/>
      </c>
      <c r="X412" t="str">
        <f t="shared" si="11"/>
        <v/>
      </c>
      <c r="Y412" s="5" t="str">
        <f t="shared" si="10"/>
        <v/>
      </c>
    </row>
    <row r="413" spans="23:25" x14ac:dyDescent="0.25">
      <c r="W413" t="str">
        <f t="shared" si="9"/>
        <v/>
      </c>
      <c r="X413" t="str">
        <f t="shared" si="11"/>
        <v/>
      </c>
      <c r="Y413" s="5" t="str">
        <f t="shared" si="10"/>
        <v/>
      </c>
    </row>
    <row r="414" spans="23:25" x14ac:dyDescent="0.25">
      <c r="W414" t="str">
        <f t="shared" si="9"/>
        <v/>
      </c>
      <c r="X414" t="str">
        <f t="shared" si="11"/>
        <v/>
      </c>
      <c r="Y414" s="5" t="str">
        <f t="shared" si="10"/>
        <v/>
      </c>
    </row>
    <row r="415" spans="23:25" x14ac:dyDescent="0.25">
      <c r="W415" t="str">
        <f t="shared" si="9"/>
        <v/>
      </c>
      <c r="X415" t="str">
        <f t="shared" si="11"/>
        <v/>
      </c>
      <c r="Y415" s="5" t="str">
        <f t="shared" si="10"/>
        <v/>
      </c>
    </row>
    <row r="416" spans="23:25" x14ac:dyDescent="0.25">
      <c r="W416" t="str">
        <f t="shared" si="9"/>
        <v/>
      </c>
      <c r="X416" t="str">
        <f t="shared" si="11"/>
        <v/>
      </c>
      <c r="Y416" s="5" t="str">
        <f t="shared" si="10"/>
        <v/>
      </c>
    </row>
    <row r="417" spans="23:25" x14ac:dyDescent="0.25">
      <c r="W417" t="str">
        <f t="shared" si="9"/>
        <v/>
      </c>
      <c r="X417" t="str">
        <f t="shared" si="11"/>
        <v/>
      </c>
      <c r="Y417" s="5" t="str">
        <f t="shared" si="10"/>
        <v/>
      </c>
    </row>
    <row r="418" spans="23:25" x14ac:dyDescent="0.25">
      <c r="W418" t="str">
        <f t="shared" si="9"/>
        <v/>
      </c>
      <c r="X418" t="str">
        <f t="shared" si="11"/>
        <v/>
      </c>
      <c r="Y418" s="5" t="str">
        <f t="shared" si="10"/>
        <v/>
      </c>
    </row>
    <row r="419" spans="23:25" x14ac:dyDescent="0.25">
      <c r="W419" t="str">
        <f t="shared" si="9"/>
        <v/>
      </c>
      <c r="X419" t="str">
        <f t="shared" si="11"/>
        <v/>
      </c>
      <c r="Y419" s="5" t="str">
        <f t="shared" si="10"/>
        <v/>
      </c>
    </row>
    <row r="420" spans="23:25" x14ac:dyDescent="0.25">
      <c r="W420" t="str">
        <f t="shared" si="9"/>
        <v/>
      </c>
      <c r="X420" t="str">
        <f t="shared" si="11"/>
        <v/>
      </c>
      <c r="Y420" s="5" t="str">
        <f t="shared" si="10"/>
        <v/>
      </c>
    </row>
    <row r="421" spans="23:25" x14ac:dyDescent="0.25">
      <c r="W421" t="str">
        <f t="shared" si="9"/>
        <v/>
      </c>
      <c r="X421" t="str">
        <f t="shared" si="11"/>
        <v/>
      </c>
      <c r="Y421" s="5" t="str">
        <f t="shared" si="10"/>
        <v/>
      </c>
    </row>
    <row r="422" spans="23:25" x14ac:dyDescent="0.25">
      <c r="W422" t="str">
        <f t="shared" si="9"/>
        <v/>
      </c>
      <c r="X422" t="str">
        <f t="shared" si="11"/>
        <v/>
      </c>
      <c r="Y422" s="5" t="str">
        <f t="shared" si="10"/>
        <v/>
      </c>
    </row>
    <row r="423" spans="23:25" x14ac:dyDescent="0.25">
      <c r="W423" t="str">
        <f t="shared" si="9"/>
        <v/>
      </c>
      <c r="X423" t="str">
        <f t="shared" si="11"/>
        <v/>
      </c>
      <c r="Y423" s="5" t="str">
        <f t="shared" si="10"/>
        <v/>
      </c>
    </row>
    <row r="424" spans="23:25" x14ac:dyDescent="0.25">
      <c r="W424" t="str">
        <f t="shared" si="9"/>
        <v/>
      </c>
      <c r="X424" t="str">
        <f t="shared" si="11"/>
        <v/>
      </c>
      <c r="Y424" s="5" t="str">
        <f t="shared" si="10"/>
        <v/>
      </c>
    </row>
    <row r="425" spans="23:25" x14ac:dyDescent="0.25">
      <c r="W425" t="str">
        <f t="shared" si="9"/>
        <v/>
      </c>
      <c r="X425" t="str">
        <f t="shared" si="11"/>
        <v/>
      </c>
      <c r="Y425" s="5" t="str">
        <f t="shared" si="10"/>
        <v/>
      </c>
    </row>
    <row r="426" spans="23:25" x14ac:dyDescent="0.25">
      <c r="W426" t="str">
        <f t="shared" si="9"/>
        <v/>
      </c>
      <c r="X426" t="str">
        <f t="shared" si="11"/>
        <v/>
      </c>
      <c r="Y426" s="5" t="str">
        <f t="shared" si="10"/>
        <v/>
      </c>
    </row>
    <row r="427" spans="23:25" x14ac:dyDescent="0.25">
      <c r="W427" t="str">
        <f t="shared" si="9"/>
        <v/>
      </c>
      <c r="X427" t="str">
        <f t="shared" si="11"/>
        <v/>
      </c>
      <c r="Y427" s="5" t="str">
        <f t="shared" si="10"/>
        <v/>
      </c>
    </row>
    <row r="428" spans="23:25" x14ac:dyDescent="0.25">
      <c r="W428" t="str">
        <f t="shared" si="9"/>
        <v/>
      </c>
      <c r="X428" t="str">
        <f t="shared" si="11"/>
        <v/>
      </c>
      <c r="Y428" s="5" t="str">
        <f t="shared" si="10"/>
        <v/>
      </c>
    </row>
    <row r="429" spans="23:25" x14ac:dyDescent="0.25">
      <c r="W429" t="str">
        <f t="shared" si="9"/>
        <v/>
      </c>
      <c r="X429" t="str">
        <f t="shared" si="11"/>
        <v/>
      </c>
      <c r="Y429" s="5" t="str">
        <f t="shared" si="10"/>
        <v/>
      </c>
    </row>
    <row r="430" spans="23:25" x14ac:dyDescent="0.25">
      <c r="W430" t="str">
        <f t="shared" si="9"/>
        <v/>
      </c>
      <c r="X430" t="str">
        <f t="shared" si="11"/>
        <v/>
      </c>
      <c r="Y430" s="5" t="str">
        <f t="shared" si="10"/>
        <v/>
      </c>
    </row>
    <row r="431" spans="23:25" x14ac:dyDescent="0.25">
      <c r="W431" t="str">
        <f t="shared" si="9"/>
        <v/>
      </c>
      <c r="X431" t="str">
        <f t="shared" si="11"/>
        <v/>
      </c>
      <c r="Y431" s="5" t="str">
        <f t="shared" si="10"/>
        <v/>
      </c>
    </row>
    <row r="432" spans="23:25" x14ac:dyDescent="0.25">
      <c r="W432" t="str">
        <f t="shared" si="9"/>
        <v/>
      </c>
      <c r="X432" t="str">
        <f t="shared" si="11"/>
        <v/>
      </c>
      <c r="Y432" s="5" t="str">
        <f t="shared" si="10"/>
        <v/>
      </c>
    </row>
    <row r="433" spans="23:25" x14ac:dyDescent="0.25">
      <c r="W433" t="str">
        <f t="shared" si="9"/>
        <v/>
      </c>
      <c r="X433" t="str">
        <f t="shared" si="11"/>
        <v/>
      </c>
      <c r="Y433" s="5" t="str">
        <f t="shared" si="10"/>
        <v/>
      </c>
    </row>
    <row r="434" spans="23:25" x14ac:dyDescent="0.25">
      <c r="W434" t="str">
        <f t="shared" si="9"/>
        <v/>
      </c>
      <c r="X434" t="str">
        <f t="shared" si="11"/>
        <v/>
      </c>
      <c r="Y434" s="5" t="str">
        <f t="shared" si="10"/>
        <v/>
      </c>
    </row>
    <row r="435" spans="23:25" x14ac:dyDescent="0.25">
      <c r="W435" t="str">
        <f t="shared" si="9"/>
        <v/>
      </c>
      <c r="X435" t="str">
        <f t="shared" si="11"/>
        <v/>
      </c>
      <c r="Y435" s="5" t="str">
        <f t="shared" si="10"/>
        <v/>
      </c>
    </row>
    <row r="436" spans="23:25" x14ac:dyDescent="0.25">
      <c r="W436" t="str">
        <f t="shared" si="9"/>
        <v/>
      </c>
      <c r="X436" t="str">
        <f t="shared" si="11"/>
        <v/>
      </c>
      <c r="Y436" s="5" t="str">
        <f t="shared" si="10"/>
        <v/>
      </c>
    </row>
    <row r="437" spans="23:25" x14ac:dyDescent="0.25">
      <c r="W437" t="str">
        <f t="shared" si="9"/>
        <v/>
      </c>
      <c r="X437" t="str">
        <f t="shared" si="11"/>
        <v/>
      </c>
      <c r="Y437" s="5" t="str">
        <f t="shared" si="10"/>
        <v/>
      </c>
    </row>
    <row r="438" spans="23:25" x14ac:dyDescent="0.25">
      <c r="W438" t="str">
        <f t="shared" si="9"/>
        <v/>
      </c>
      <c r="X438" t="str">
        <f t="shared" si="11"/>
        <v/>
      </c>
      <c r="Y438" s="5" t="str">
        <f t="shared" si="10"/>
        <v/>
      </c>
    </row>
    <row r="439" spans="23:25" x14ac:dyDescent="0.25">
      <c r="W439" t="str">
        <f t="shared" si="9"/>
        <v/>
      </c>
      <c r="X439" t="str">
        <f t="shared" si="11"/>
        <v/>
      </c>
      <c r="Y439" s="5" t="str">
        <f t="shared" si="10"/>
        <v/>
      </c>
    </row>
    <row r="440" spans="23:25" x14ac:dyDescent="0.25">
      <c r="W440" t="str">
        <f t="shared" si="9"/>
        <v/>
      </c>
      <c r="X440" t="str">
        <f t="shared" si="11"/>
        <v/>
      </c>
      <c r="Y440" s="5" t="str">
        <f t="shared" si="10"/>
        <v/>
      </c>
    </row>
    <row r="441" spans="23:25" x14ac:dyDescent="0.25">
      <c r="W441" t="str">
        <f t="shared" si="9"/>
        <v/>
      </c>
      <c r="X441" t="str">
        <f t="shared" si="11"/>
        <v/>
      </c>
      <c r="Y441" s="5" t="str">
        <f t="shared" si="10"/>
        <v/>
      </c>
    </row>
    <row r="442" spans="23:25" x14ac:dyDescent="0.25">
      <c r="W442" t="str">
        <f t="shared" si="9"/>
        <v/>
      </c>
      <c r="X442" t="str">
        <f t="shared" si="11"/>
        <v/>
      </c>
      <c r="Y442" s="5" t="str">
        <f t="shared" si="10"/>
        <v/>
      </c>
    </row>
    <row r="443" spans="23:25" x14ac:dyDescent="0.25">
      <c r="W443" t="str">
        <f t="shared" si="9"/>
        <v/>
      </c>
      <c r="X443" t="str">
        <f t="shared" si="11"/>
        <v/>
      </c>
      <c r="Y443" s="5" t="str">
        <f t="shared" si="10"/>
        <v/>
      </c>
    </row>
    <row r="444" spans="23:25" x14ac:dyDescent="0.25">
      <c r="W444" t="str">
        <f t="shared" si="9"/>
        <v/>
      </c>
      <c r="X444" t="str">
        <f t="shared" si="11"/>
        <v/>
      </c>
      <c r="Y444" s="5" t="str">
        <f t="shared" si="10"/>
        <v/>
      </c>
    </row>
    <row r="445" spans="23:25" x14ac:dyDescent="0.25">
      <c r="W445" t="str">
        <f t="shared" si="9"/>
        <v/>
      </c>
      <c r="X445" t="str">
        <f t="shared" si="11"/>
        <v/>
      </c>
      <c r="Y445" s="5" t="str">
        <f t="shared" si="10"/>
        <v/>
      </c>
    </row>
    <row r="446" spans="23:25" x14ac:dyDescent="0.25">
      <c r="W446" t="str">
        <f t="shared" si="9"/>
        <v/>
      </c>
      <c r="X446" t="str">
        <f t="shared" si="11"/>
        <v/>
      </c>
      <c r="Y446" s="5" t="str">
        <f t="shared" si="10"/>
        <v/>
      </c>
    </row>
    <row r="447" spans="23:25" x14ac:dyDescent="0.25">
      <c r="W447" t="str">
        <f t="shared" si="9"/>
        <v/>
      </c>
      <c r="X447" t="str">
        <f t="shared" si="11"/>
        <v/>
      </c>
      <c r="Y447" s="5" t="str">
        <f t="shared" si="10"/>
        <v/>
      </c>
    </row>
    <row r="448" spans="23:25" x14ac:dyDescent="0.25">
      <c r="W448" t="str">
        <f t="shared" si="9"/>
        <v/>
      </c>
      <c r="X448" t="str">
        <f t="shared" si="11"/>
        <v/>
      </c>
      <c r="Y448" s="5" t="str">
        <f t="shared" si="10"/>
        <v/>
      </c>
    </row>
    <row r="449" spans="23:25" x14ac:dyDescent="0.25">
      <c r="W449" t="str">
        <f t="shared" si="9"/>
        <v/>
      </c>
      <c r="X449" t="str">
        <f t="shared" si="11"/>
        <v/>
      </c>
      <c r="Y449" s="5" t="str">
        <f t="shared" si="10"/>
        <v/>
      </c>
    </row>
    <row r="450" spans="23:25" x14ac:dyDescent="0.25">
      <c r="W450" t="str">
        <f t="shared" si="9"/>
        <v/>
      </c>
      <c r="X450" t="str">
        <f t="shared" si="11"/>
        <v/>
      </c>
      <c r="Y450" s="5" t="str">
        <f t="shared" si="10"/>
        <v/>
      </c>
    </row>
    <row r="451" spans="23:25" x14ac:dyDescent="0.25">
      <c r="W451" t="str">
        <f t="shared" si="9"/>
        <v/>
      </c>
      <c r="X451" t="str">
        <f t="shared" si="11"/>
        <v/>
      </c>
      <c r="Y451" s="5" t="str">
        <f t="shared" si="10"/>
        <v/>
      </c>
    </row>
    <row r="452" spans="23:25" x14ac:dyDescent="0.25">
      <c r="W452" t="str">
        <f t="shared" si="9"/>
        <v/>
      </c>
      <c r="X452" t="str">
        <f t="shared" si="11"/>
        <v/>
      </c>
      <c r="Y452" s="5" t="str">
        <f t="shared" si="10"/>
        <v/>
      </c>
    </row>
    <row r="453" spans="23:25" x14ac:dyDescent="0.25">
      <c r="W453" t="str">
        <f t="shared" si="9"/>
        <v/>
      </c>
      <c r="X453" t="str">
        <f t="shared" si="11"/>
        <v/>
      </c>
      <c r="Y453" s="5" t="str">
        <f t="shared" si="10"/>
        <v/>
      </c>
    </row>
    <row r="454" spans="23:25" x14ac:dyDescent="0.25">
      <c r="W454" t="str">
        <f t="shared" si="9"/>
        <v/>
      </c>
      <c r="X454" t="str">
        <f t="shared" si="11"/>
        <v/>
      </c>
      <c r="Y454" s="5" t="str">
        <f t="shared" si="10"/>
        <v/>
      </c>
    </row>
    <row r="455" spans="23:25" x14ac:dyDescent="0.25">
      <c r="W455" t="str">
        <f t="shared" si="9"/>
        <v/>
      </c>
      <c r="X455" t="str">
        <f t="shared" si="11"/>
        <v/>
      </c>
      <c r="Y455" s="5" t="str">
        <f t="shared" si="10"/>
        <v/>
      </c>
    </row>
    <row r="456" spans="23:25" x14ac:dyDescent="0.25">
      <c r="W456" t="str">
        <f t="shared" si="9"/>
        <v/>
      </c>
      <c r="X456" t="str">
        <f t="shared" si="11"/>
        <v/>
      </c>
      <c r="Y456" s="5" t="str">
        <f t="shared" si="10"/>
        <v/>
      </c>
    </row>
    <row r="457" spans="23:25" x14ac:dyDescent="0.25">
      <c r="W457" t="str">
        <f t="shared" si="9"/>
        <v/>
      </c>
      <c r="X457" t="str">
        <f t="shared" si="11"/>
        <v/>
      </c>
      <c r="Y457" s="5" t="str">
        <f t="shared" si="10"/>
        <v/>
      </c>
    </row>
    <row r="458" spans="23:25" x14ac:dyDescent="0.25">
      <c r="W458" t="str">
        <f t="shared" si="9"/>
        <v/>
      </c>
      <c r="X458" t="str">
        <f t="shared" si="11"/>
        <v/>
      </c>
      <c r="Y458" s="5" t="str">
        <f t="shared" si="10"/>
        <v/>
      </c>
    </row>
    <row r="459" spans="23:25" x14ac:dyDescent="0.25">
      <c r="W459" t="str">
        <f t="shared" si="9"/>
        <v/>
      </c>
      <c r="X459" t="str">
        <f t="shared" si="11"/>
        <v/>
      </c>
      <c r="Y459" s="5" t="str">
        <f t="shared" si="10"/>
        <v/>
      </c>
    </row>
    <row r="460" spans="23:25" x14ac:dyDescent="0.25">
      <c r="W460" t="str">
        <f t="shared" si="9"/>
        <v/>
      </c>
      <c r="X460" t="str">
        <f t="shared" si="11"/>
        <v/>
      </c>
      <c r="Y460" s="5" t="str">
        <f t="shared" si="10"/>
        <v/>
      </c>
    </row>
    <row r="461" spans="23:25" x14ac:dyDescent="0.25">
      <c r="W461" t="str">
        <f t="shared" si="9"/>
        <v/>
      </c>
      <c r="X461" t="str">
        <f t="shared" si="11"/>
        <v/>
      </c>
      <c r="Y461" s="5" t="str">
        <f t="shared" si="10"/>
        <v/>
      </c>
    </row>
    <row r="462" spans="23:25" x14ac:dyDescent="0.25">
      <c r="W462" t="str">
        <f t="shared" ref="W462:W525" si="12">IF(OR(B462="",ISBLANK(B462)),"",B462)</f>
        <v/>
      </c>
      <c r="X462" t="str">
        <f t="shared" si="11"/>
        <v/>
      </c>
      <c r="Y462" s="5" t="str">
        <f t="shared" ref="Y462:Y525" si="13">IF(OR(C462+D462="",ISBLANK(C462)),"",C462+D462)</f>
        <v/>
      </c>
    </row>
    <row r="463" spans="23:25" x14ac:dyDescent="0.25">
      <c r="W463" t="str">
        <f t="shared" si="12"/>
        <v/>
      </c>
      <c r="X463" t="str">
        <f t="shared" si="11"/>
        <v/>
      </c>
      <c r="Y463" s="5" t="str">
        <f t="shared" si="13"/>
        <v/>
      </c>
    </row>
    <row r="464" spans="23:25" x14ac:dyDescent="0.25">
      <c r="W464" t="str">
        <f t="shared" si="12"/>
        <v/>
      </c>
      <c r="X464" t="str">
        <f t="shared" si="11"/>
        <v/>
      </c>
      <c r="Y464" s="5" t="str">
        <f t="shared" si="13"/>
        <v/>
      </c>
    </row>
    <row r="465" spans="23:25" x14ac:dyDescent="0.25">
      <c r="W465" t="str">
        <f t="shared" si="12"/>
        <v/>
      </c>
      <c r="X465" t="str">
        <f t="shared" si="11"/>
        <v/>
      </c>
      <c r="Y465" s="5" t="str">
        <f t="shared" si="13"/>
        <v/>
      </c>
    </row>
    <row r="466" spans="23:25" x14ac:dyDescent="0.25">
      <c r="W466" t="str">
        <f t="shared" si="12"/>
        <v/>
      </c>
      <c r="X466" t="str">
        <f t="shared" si="11"/>
        <v/>
      </c>
      <c r="Y466" s="5" t="str">
        <f t="shared" si="13"/>
        <v/>
      </c>
    </row>
    <row r="467" spans="23:25" x14ac:dyDescent="0.25">
      <c r="W467" t="str">
        <f t="shared" si="12"/>
        <v/>
      </c>
      <c r="X467" t="str">
        <f t="shared" si="11"/>
        <v/>
      </c>
      <c r="Y467" s="5" t="str">
        <f t="shared" si="13"/>
        <v/>
      </c>
    </row>
    <row r="468" spans="23:25" x14ac:dyDescent="0.25">
      <c r="W468" t="str">
        <f t="shared" si="12"/>
        <v/>
      </c>
      <c r="X468" t="str">
        <f t="shared" si="11"/>
        <v/>
      </c>
      <c r="Y468" s="5" t="str">
        <f t="shared" si="13"/>
        <v/>
      </c>
    </row>
    <row r="469" spans="23:25" x14ac:dyDescent="0.25">
      <c r="W469" t="str">
        <f t="shared" si="12"/>
        <v/>
      </c>
      <c r="X469" t="str">
        <f t="shared" si="11"/>
        <v/>
      </c>
      <c r="Y469" s="5" t="str">
        <f t="shared" si="13"/>
        <v/>
      </c>
    </row>
    <row r="470" spans="23:25" x14ac:dyDescent="0.25">
      <c r="W470" t="str">
        <f t="shared" si="12"/>
        <v/>
      </c>
      <c r="X470" t="str">
        <f t="shared" si="11"/>
        <v/>
      </c>
      <c r="Y470" s="5" t="str">
        <f t="shared" si="13"/>
        <v/>
      </c>
    </row>
    <row r="471" spans="23:25" x14ac:dyDescent="0.25">
      <c r="W471" t="str">
        <f t="shared" si="12"/>
        <v/>
      </c>
      <c r="X471" t="str">
        <f t="shared" si="11"/>
        <v/>
      </c>
      <c r="Y471" s="5" t="str">
        <f t="shared" si="13"/>
        <v/>
      </c>
    </row>
    <row r="472" spans="23:25" x14ac:dyDescent="0.25">
      <c r="W472" t="str">
        <f t="shared" si="12"/>
        <v/>
      </c>
      <c r="X472" t="str">
        <f t="shared" si="11"/>
        <v/>
      </c>
      <c r="Y472" s="5" t="str">
        <f t="shared" si="13"/>
        <v/>
      </c>
    </row>
    <row r="473" spans="23:25" x14ac:dyDescent="0.25">
      <c r="W473" t="str">
        <f t="shared" si="12"/>
        <v/>
      </c>
      <c r="X473" t="str">
        <f t="shared" ref="X473:X536" si="14">IF(Y473="","",_xlfn.RANK.EQ(Y473,$Y$4:$Y$1998,1))</f>
        <v/>
      </c>
      <c r="Y473" s="5" t="str">
        <f t="shared" si="13"/>
        <v/>
      </c>
    </row>
    <row r="474" spans="23:25" x14ac:dyDescent="0.25">
      <c r="W474" t="str">
        <f t="shared" si="12"/>
        <v/>
      </c>
      <c r="X474" t="str">
        <f t="shared" si="14"/>
        <v/>
      </c>
      <c r="Y474" s="5" t="str">
        <f t="shared" si="13"/>
        <v/>
      </c>
    </row>
    <row r="475" spans="23:25" x14ac:dyDescent="0.25">
      <c r="W475" t="str">
        <f t="shared" si="12"/>
        <v/>
      </c>
      <c r="X475" t="str">
        <f t="shared" si="14"/>
        <v/>
      </c>
      <c r="Y475" s="5" t="str">
        <f t="shared" si="13"/>
        <v/>
      </c>
    </row>
    <row r="476" spans="23:25" x14ac:dyDescent="0.25">
      <c r="W476" t="str">
        <f t="shared" si="12"/>
        <v/>
      </c>
      <c r="X476" t="str">
        <f t="shared" si="14"/>
        <v/>
      </c>
      <c r="Y476" s="5" t="str">
        <f t="shared" si="13"/>
        <v/>
      </c>
    </row>
    <row r="477" spans="23:25" x14ac:dyDescent="0.25">
      <c r="W477" t="str">
        <f t="shared" si="12"/>
        <v/>
      </c>
      <c r="X477" t="str">
        <f t="shared" si="14"/>
        <v/>
      </c>
      <c r="Y477" s="5" t="str">
        <f t="shared" si="13"/>
        <v/>
      </c>
    </row>
    <row r="478" spans="23:25" x14ac:dyDescent="0.25">
      <c r="W478" t="str">
        <f t="shared" si="12"/>
        <v/>
      </c>
      <c r="X478" t="str">
        <f t="shared" si="14"/>
        <v/>
      </c>
      <c r="Y478" s="5" t="str">
        <f t="shared" si="13"/>
        <v/>
      </c>
    </row>
    <row r="479" spans="23:25" x14ac:dyDescent="0.25">
      <c r="W479" t="str">
        <f t="shared" si="12"/>
        <v/>
      </c>
      <c r="X479" t="str">
        <f t="shared" si="14"/>
        <v/>
      </c>
      <c r="Y479" s="5" t="str">
        <f t="shared" si="13"/>
        <v/>
      </c>
    </row>
    <row r="480" spans="23:25" x14ac:dyDescent="0.25">
      <c r="W480" t="str">
        <f t="shared" si="12"/>
        <v/>
      </c>
      <c r="X480" t="str">
        <f t="shared" si="14"/>
        <v/>
      </c>
      <c r="Y480" s="5" t="str">
        <f t="shared" si="13"/>
        <v/>
      </c>
    </row>
    <row r="481" spans="23:25" x14ac:dyDescent="0.25">
      <c r="W481" t="str">
        <f t="shared" si="12"/>
        <v/>
      </c>
      <c r="X481" t="str">
        <f t="shared" si="14"/>
        <v/>
      </c>
      <c r="Y481" s="5" t="str">
        <f t="shared" si="13"/>
        <v/>
      </c>
    </row>
    <row r="482" spans="23:25" x14ac:dyDescent="0.25">
      <c r="W482" t="str">
        <f t="shared" si="12"/>
        <v/>
      </c>
      <c r="X482" t="str">
        <f t="shared" si="14"/>
        <v/>
      </c>
      <c r="Y482" s="5" t="str">
        <f t="shared" si="13"/>
        <v/>
      </c>
    </row>
    <row r="483" spans="23:25" x14ac:dyDescent="0.25">
      <c r="W483" t="str">
        <f t="shared" si="12"/>
        <v/>
      </c>
      <c r="X483" t="str">
        <f t="shared" si="14"/>
        <v/>
      </c>
      <c r="Y483" s="5" t="str">
        <f t="shared" si="13"/>
        <v/>
      </c>
    </row>
    <row r="484" spans="23:25" x14ac:dyDescent="0.25">
      <c r="W484" t="str">
        <f t="shared" si="12"/>
        <v/>
      </c>
      <c r="X484" t="str">
        <f t="shared" si="14"/>
        <v/>
      </c>
      <c r="Y484" s="5" t="str">
        <f t="shared" si="13"/>
        <v/>
      </c>
    </row>
    <row r="485" spans="23:25" x14ac:dyDescent="0.25">
      <c r="W485" t="str">
        <f t="shared" si="12"/>
        <v/>
      </c>
      <c r="X485" t="str">
        <f t="shared" si="14"/>
        <v/>
      </c>
      <c r="Y485" s="5" t="str">
        <f t="shared" si="13"/>
        <v/>
      </c>
    </row>
    <row r="486" spans="23:25" x14ac:dyDescent="0.25">
      <c r="W486" t="str">
        <f t="shared" si="12"/>
        <v/>
      </c>
      <c r="X486" t="str">
        <f t="shared" si="14"/>
        <v/>
      </c>
      <c r="Y486" s="5" t="str">
        <f t="shared" si="13"/>
        <v/>
      </c>
    </row>
    <row r="487" spans="23:25" x14ac:dyDescent="0.25">
      <c r="W487" t="str">
        <f t="shared" si="12"/>
        <v/>
      </c>
      <c r="X487" t="str">
        <f t="shared" si="14"/>
        <v/>
      </c>
      <c r="Y487" s="5" t="str">
        <f t="shared" si="13"/>
        <v/>
      </c>
    </row>
    <row r="488" spans="23:25" x14ac:dyDescent="0.25">
      <c r="W488" t="str">
        <f t="shared" si="12"/>
        <v/>
      </c>
      <c r="X488" t="str">
        <f t="shared" si="14"/>
        <v/>
      </c>
      <c r="Y488" s="5" t="str">
        <f t="shared" si="13"/>
        <v/>
      </c>
    </row>
    <row r="489" spans="23:25" x14ac:dyDescent="0.25">
      <c r="W489" t="str">
        <f t="shared" si="12"/>
        <v/>
      </c>
      <c r="X489" t="str">
        <f t="shared" si="14"/>
        <v/>
      </c>
      <c r="Y489" s="5" t="str">
        <f t="shared" si="13"/>
        <v/>
      </c>
    </row>
    <row r="490" spans="23:25" x14ac:dyDescent="0.25">
      <c r="W490" t="str">
        <f t="shared" si="12"/>
        <v/>
      </c>
      <c r="X490" t="str">
        <f t="shared" si="14"/>
        <v/>
      </c>
      <c r="Y490" s="5" t="str">
        <f t="shared" si="13"/>
        <v/>
      </c>
    </row>
    <row r="491" spans="23:25" x14ac:dyDescent="0.25">
      <c r="W491" t="str">
        <f t="shared" si="12"/>
        <v/>
      </c>
      <c r="X491" t="str">
        <f t="shared" si="14"/>
        <v/>
      </c>
      <c r="Y491" s="5" t="str">
        <f t="shared" si="13"/>
        <v/>
      </c>
    </row>
    <row r="492" spans="23:25" x14ac:dyDescent="0.25">
      <c r="W492" t="str">
        <f t="shared" si="12"/>
        <v/>
      </c>
      <c r="X492" t="str">
        <f t="shared" si="14"/>
        <v/>
      </c>
      <c r="Y492" s="5" t="str">
        <f t="shared" si="13"/>
        <v/>
      </c>
    </row>
    <row r="493" spans="23:25" x14ac:dyDescent="0.25">
      <c r="W493" t="str">
        <f t="shared" si="12"/>
        <v/>
      </c>
      <c r="X493" t="str">
        <f t="shared" si="14"/>
        <v/>
      </c>
      <c r="Y493" s="5" t="str">
        <f t="shared" si="13"/>
        <v/>
      </c>
    </row>
    <row r="494" spans="23:25" x14ac:dyDescent="0.25">
      <c r="W494" t="str">
        <f t="shared" si="12"/>
        <v/>
      </c>
      <c r="X494" t="str">
        <f t="shared" si="14"/>
        <v/>
      </c>
      <c r="Y494" s="5" t="str">
        <f t="shared" si="13"/>
        <v/>
      </c>
    </row>
    <row r="495" spans="23:25" x14ac:dyDescent="0.25">
      <c r="W495" t="str">
        <f t="shared" si="12"/>
        <v/>
      </c>
      <c r="X495" t="str">
        <f t="shared" si="14"/>
        <v/>
      </c>
      <c r="Y495" s="5" t="str">
        <f t="shared" si="13"/>
        <v/>
      </c>
    </row>
    <row r="496" spans="23:25" x14ac:dyDescent="0.25">
      <c r="W496" t="str">
        <f t="shared" si="12"/>
        <v/>
      </c>
      <c r="X496" t="str">
        <f t="shared" si="14"/>
        <v/>
      </c>
      <c r="Y496" s="5" t="str">
        <f t="shared" si="13"/>
        <v/>
      </c>
    </row>
    <row r="497" spans="23:25" x14ac:dyDescent="0.25">
      <c r="W497" t="str">
        <f t="shared" si="12"/>
        <v/>
      </c>
      <c r="X497" t="str">
        <f t="shared" si="14"/>
        <v/>
      </c>
      <c r="Y497" s="5" t="str">
        <f t="shared" si="13"/>
        <v/>
      </c>
    </row>
    <row r="498" spans="23:25" x14ac:dyDescent="0.25">
      <c r="W498" t="str">
        <f t="shared" si="12"/>
        <v/>
      </c>
      <c r="X498" t="str">
        <f t="shared" si="14"/>
        <v/>
      </c>
      <c r="Y498" s="5" t="str">
        <f t="shared" si="13"/>
        <v/>
      </c>
    </row>
    <row r="499" spans="23:25" x14ac:dyDescent="0.25">
      <c r="W499" t="str">
        <f t="shared" si="12"/>
        <v/>
      </c>
      <c r="X499" t="str">
        <f t="shared" si="14"/>
        <v/>
      </c>
      <c r="Y499" s="5" t="str">
        <f t="shared" si="13"/>
        <v/>
      </c>
    </row>
    <row r="500" spans="23:25" x14ac:dyDescent="0.25">
      <c r="W500" t="str">
        <f t="shared" si="12"/>
        <v/>
      </c>
      <c r="X500" t="str">
        <f t="shared" si="14"/>
        <v/>
      </c>
      <c r="Y500" s="5" t="str">
        <f t="shared" si="13"/>
        <v/>
      </c>
    </row>
    <row r="501" spans="23:25" x14ac:dyDescent="0.25">
      <c r="W501" t="str">
        <f t="shared" si="12"/>
        <v/>
      </c>
      <c r="X501" t="str">
        <f t="shared" si="14"/>
        <v/>
      </c>
      <c r="Y501" s="5" t="str">
        <f t="shared" si="13"/>
        <v/>
      </c>
    </row>
    <row r="502" spans="23:25" x14ac:dyDescent="0.25">
      <c r="W502" t="str">
        <f t="shared" si="12"/>
        <v/>
      </c>
      <c r="X502" t="str">
        <f t="shared" si="14"/>
        <v/>
      </c>
      <c r="Y502" s="5" t="str">
        <f t="shared" si="13"/>
        <v/>
      </c>
    </row>
    <row r="503" spans="23:25" x14ac:dyDescent="0.25">
      <c r="W503" t="str">
        <f t="shared" si="12"/>
        <v/>
      </c>
      <c r="X503" t="str">
        <f t="shared" si="14"/>
        <v/>
      </c>
      <c r="Y503" s="5" t="str">
        <f t="shared" si="13"/>
        <v/>
      </c>
    </row>
    <row r="504" spans="23:25" x14ac:dyDescent="0.25">
      <c r="W504" t="str">
        <f t="shared" si="12"/>
        <v/>
      </c>
      <c r="X504" t="str">
        <f t="shared" si="14"/>
        <v/>
      </c>
      <c r="Y504" s="5" t="str">
        <f t="shared" si="13"/>
        <v/>
      </c>
    </row>
    <row r="505" spans="23:25" x14ac:dyDescent="0.25">
      <c r="W505" t="str">
        <f t="shared" si="12"/>
        <v/>
      </c>
      <c r="X505" t="str">
        <f t="shared" si="14"/>
        <v/>
      </c>
      <c r="Y505" s="5" t="str">
        <f t="shared" si="13"/>
        <v/>
      </c>
    </row>
    <row r="506" spans="23:25" x14ac:dyDescent="0.25">
      <c r="W506" t="str">
        <f t="shared" si="12"/>
        <v/>
      </c>
      <c r="X506" t="str">
        <f t="shared" si="14"/>
        <v/>
      </c>
      <c r="Y506" s="5" t="str">
        <f t="shared" si="13"/>
        <v/>
      </c>
    </row>
    <row r="507" spans="23:25" x14ac:dyDescent="0.25">
      <c r="W507" t="str">
        <f t="shared" si="12"/>
        <v/>
      </c>
      <c r="X507" t="str">
        <f t="shared" si="14"/>
        <v/>
      </c>
      <c r="Y507" s="5" t="str">
        <f t="shared" si="13"/>
        <v/>
      </c>
    </row>
    <row r="508" spans="23:25" x14ac:dyDescent="0.25">
      <c r="W508" t="str">
        <f t="shared" si="12"/>
        <v/>
      </c>
      <c r="X508" t="str">
        <f t="shared" si="14"/>
        <v/>
      </c>
      <c r="Y508" s="5" t="str">
        <f t="shared" si="13"/>
        <v/>
      </c>
    </row>
    <row r="509" spans="23:25" x14ac:dyDescent="0.25">
      <c r="W509" t="str">
        <f t="shared" si="12"/>
        <v/>
      </c>
      <c r="X509" t="str">
        <f t="shared" si="14"/>
        <v/>
      </c>
      <c r="Y509" s="5" t="str">
        <f t="shared" si="13"/>
        <v/>
      </c>
    </row>
    <row r="510" spans="23:25" x14ac:dyDescent="0.25">
      <c r="W510" t="str">
        <f t="shared" si="12"/>
        <v/>
      </c>
      <c r="X510" t="str">
        <f t="shared" si="14"/>
        <v/>
      </c>
      <c r="Y510" s="5" t="str">
        <f t="shared" si="13"/>
        <v/>
      </c>
    </row>
    <row r="511" spans="23:25" x14ac:dyDescent="0.25">
      <c r="W511" t="str">
        <f t="shared" si="12"/>
        <v/>
      </c>
      <c r="X511" t="str">
        <f t="shared" si="14"/>
        <v/>
      </c>
      <c r="Y511" s="5" t="str">
        <f t="shared" si="13"/>
        <v/>
      </c>
    </row>
    <row r="512" spans="23:25" x14ac:dyDescent="0.25">
      <c r="W512" t="str">
        <f t="shared" si="12"/>
        <v/>
      </c>
      <c r="X512" t="str">
        <f t="shared" si="14"/>
        <v/>
      </c>
      <c r="Y512" s="5" t="str">
        <f t="shared" si="13"/>
        <v/>
      </c>
    </row>
    <row r="513" spans="23:25" x14ac:dyDescent="0.25">
      <c r="W513" t="str">
        <f t="shared" si="12"/>
        <v/>
      </c>
      <c r="X513" t="str">
        <f t="shared" si="14"/>
        <v/>
      </c>
      <c r="Y513" s="5" t="str">
        <f t="shared" si="13"/>
        <v/>
      </c>
    </row>
    <row r="514" spans="23:25" x14ac:dyDescent="0.25">
      <c r="W514" t="str">
        <f t="shared" si="12"/>
        <v/>
      </c>
      <c r="X514" t="str">
        <f t="shared" si="14"/>
        <v/>
      </c>
      <c r="Y514" s="5" t="str">
        <f t="shared" si="13"/>
        <v/>
      </c>
    </row>
    <row r="515" spans="23:25" x14ac:dyDescent="0.25">
      <c r="W515" t="str">
        <f t="shared" si="12"/>
        <v/>
      </c>
      <c r="X515" t="str">
        <f t="shared" si="14"/>
        <v/>
      </c>
      <c r="Y515" s="5" t="str">
        <f t="shared" si="13"/>
        <v/>
      </c>
    </row>
    <row r="516" spans="23:25" x14ac:dyDescent="0.25">
      <c r="W516" t="str">
        <f t="shared" si="12"/>
        <v/>
      </c>
      <c r="X516" t="str">
        <f t="shared" si="14"/>
        <v/>
      </c>
      <c r="Y516" s="5" t="str">
        <f t="shared" si="13"/>
        <v/>
      </c>
    </row>
    <row r="517" spans="23:25" x14ac:dyDescent="0.25">
      <c r="W517" t="str">
        <f t="shared" si="12"/>
        <v/>
      </c>
      <c r="X517" t="str">
        <f t="shared" si="14"/>
        <v/>
      </c>
      <c r="Y517" s="5" t="str">
        <f t="shared" si="13"/>
        <v/>
      </c>
    </row>
    <row r="518" spans="23:25" x14ac:dyDescent="0.25">
      <c r="W518" t="str">
        <f t="shared" si="12"/>
        <v/>
      </c>
      <c r="X518" t="str">
        <f t="shared" si="14"/>
        <v/>
      </c>
      <c r="Y518" s="5" t="str">
        <f t="shared" si="13"/>
        <v/>
      </c>
    </row>
    <row r="519" spans="23:25" x14ac:dyDescent="0.25">
      <c r="W519" t="str">
        <f t="shared" si="12"/>
        <v/>
      </c>
      <c r="X519" t="str">
        <f t="shared" si="14"/>
        <v/>
      </c>
      <c r="Y519" s="5" t="str">
        <f t="shared" si="13"/>
        <v/>
      </c>
    </row>
    <row r="520" spans="23:25" x14ac:dyDescent="0.25">
      <c r="W520" t="str">
        <f t="shared" si="12"/>
        <v/>
      </c>
      <c r="X520" t="str">
        <f t="shared" si="14"/>
        <v/>
      </c>
      <c r="Y520" s="5" t="str">
        <f t="shared" si="13"/>
        <v/>
      </c>
    </row>
    <row r="521" spans="23:25" x14ac:dyDescent="0.25">
      <c r="W521" t="str">
        <f t="shared" si="12"/>
        <v/>
      </c>
      <c r="X521" t="str">
        <f t="shared" si="14"/>
        <v/>
      </c>
      <c r="Y521" s="5" t="str">
        <f t="shared" si="13"/>
        <v/>
      </c>
    </row>
    <row r="522" spans="23:25" x14ac:dyDescent="0.25">
      <c r="W522" t="str">
        <f t="shared" si="12"/>
        <v/>
      </c>
      <c r="X522" t="str">
        <f t="shared" si="14"/>
        <v/>
      </c>
      <c r="Y522" s="5" t="str">
        <f t="shared" si="13"/>
        <v/>
      </c>
    </row>
    <row r="523" spans="23:25" x14ac:dyDescent="0.25">
      <c r="W523" t="str">
        <f t="shared" si="12"/>
        <v/>
      </c>
      <c r="X523" t="str">
        <f t="shared" si="14"/>
        <v/>
      </c>
      <c r="Y523" s="5" t="str">
        <f t="shared" si="13"/>
        <v/>
      </c>
    </row>
    <row r="524" spans="23:25" x14ac:dyDescent="0.25">
      <c r="W524" t="str">
        <f t="shared" si="12"/>
        <v/>
      </c>
      <c r="X524" t="str">
        <f t="shared" si="14"/>
        <v/>
      </c>
      <c r="Y524" s="5" t="str">
        <f t="shared" si="13"/>
        <v/>
      </c>
    </row>
    <row r="525" spans="23:25" x14ac:dyDescent="0.25">
      <c r="W525" t="str">
        <f t="shared" si="12"/>
        <v/>
      </c>
      <c r="X525" t="str">
        <f t="shared" si="14"/>
        <v/>
      </c>
      <c r="Y525" s="5" t="str">
        <f t="shared" si="13"/>
        <v/>
      </c>
    </row>
    <row r="526" spans="23:25" x14ac:dyDescent="0.25">
      <c r="W526" t="str">
        <f t="shared" ref="W526:W589" si="15">IF(OR(B526="",ISBLANK(B526)),"",B526)</f>
        <v/>
      </c>
      <c r="X526" t="str">
        <f t="shared" si="14"/>
        <v/>
      </c>
      <c r="Y526" s="5" t="str">
        <f t="shared" ref="Y526:Y589" si="16">IF(OR(C526+D526="",ISBLANK(C526)),"",C526+D526)</f>
        <v/>
      </c>
    </row>
    <row r="527" spans="23:25" x14ac:dyDescent="0.25">
      <c r="W527" t="str">
        <f t="shared" si="15"/>
        <v/>
      </c>
      <c r="X527" t="str">
        <f t="shared" si="14"/>
        <v/>
      </c>
      <c r="Y527" s="5" t="str">
        <f t="shared" si="16"/>
        <v/>
      </c>
    </row>
    <row r="528" spans="23:25" x14ac:dyDescent="0.25">
      <c r="W528" t="str">
        <f t="shared" si="15"/>
        <v/>
      </c>
      <c r="X528" t="str">
        <f t="shared" si="14"/>
        <v/>
      </c>
      <c r="Y528" s="5" t="str">
        <f t="shared" si="16"/>
        <v/>
      </c>
    </row>
    <row r="529" spans="23:25" x14ac:dyDescent="0.25">
      <c r="W529" t="str">
        <f t="shared" si="15"/>
        <v/>
      </c>
      <c r="X529" t="str">
        <f t="shared" si="14"/>
        <v/>
      </c>
      <c r="Y529" s="5" t="str">
        <f t="shared" si="16"/>
        <v/>
      </c>
    </row>
    <row r="530" spans="23:25" x14ac:dyDescent="0.25">
      <c r="W530" t="str">
        <f t="shared" si="15"/>
        <v/>
      </c>
      <c r="X530" t="str">
        <f t="shared" si="14"/>
        <v/>
      </c>
      <c r="Y530" s="5" t="str">
        <f t="shared" si="16"/>
        <v/>
      </c>
    </row>
    <row r="531" spans="23:25" x14ac:dyDescent="0.25">
      <c r="W531" t="str">
        <f t="shared" si="15"/>
        <v/>
      </c>
      <c r="X531" t="str">
        <f t="shared" si="14"/>
        <v/>
      </c>
      <c r="Y531" s="5" t="str">
        <f t="shared" si="16"/>
        <v/>
      </c>
    </row>
    <row r="532" spans="23:25" x14ac:dyDescent="0.25">
      <c r="W532" t="str">
        <f t="shared" si="15"/>
        <v/>
      </c>
      <c r="X532" t="str">
        <f t="shared" si="14"/>
        <v/>
      </c>
      <c r="Y532" s="5" t="str">
        <f t="shared" si="16"/>
        <v/>
      </c>
    </row>
    <row r="533" spans="23:25" x14ac:dyDescent="0.25">
      <c r="W533" t="str">
        <f t="shared" si="15"/>
        <v/>
      </c>
      <c r="X533" t="str">
        <f t="shared" si="14"/>
        <v/>
      </c>
      <c r="Y533" s="5" t="str">
        <f t="shared" si="16"/>
        <v/>
      </c>
    </row>
    <row r="534" spans="23:25" x14ac:dyDescent="0.25">
      <c r="W534" t="str">
        <f t="shared" si="15"/>
        <v/>
      </c>
      <c r="X534" t="str">
        <f t="shared" si="14"/>
        <v/>
      </c>
      <c r="Y534" s="5" t="str">
        <f t="shared" si="16"/>
        <v/>
      </c>
    </row>
    <row r="535" spans="23:25" x14ac:dyDescent="0.25">
      <c r="W535" t="str">
        <f t="shared" si="15"/>
        <v/>
      </c>
      <c r="X535" t="str">
        <f t="shared" si="14"/>
        <v/>
      </c>
      <c r="Y535" s="5" t="str">
        <f t="shared" si="16"/>
        <v/>
      </c>
    </row>
    <row r="536" spans="23:25" x14ac:dyDescent="0.25">
      <c r="W536" t="str">
        <f t="shared" si="15"/>
        <v/>
      </c>
      <c r="X536" t="str">
        <f t="shared" si="14"/>
        <v/>
      </c>
      <c r="Y536" s="5" t="str">
        <f t="shared" si="16"/>
        <v/>
      </c>
    </row>
    <row r="537" spans="23:25" x14ac:dyDescent="0.25">
      <c r="W537" t="str">
        <f t="shared" si="15"/>
        <v/>
      </c>
      <c r="X537" t="str">
        <f t="shared" ref="X537:X600" si="17">IF(Y537="","",_xlfn.RANK.EQ(Y537,$Y$4:$Y$1998,1))</f>
        <v/>
      </c>
      <c r="Y537" s="5" t="str">
        <f t="shared" si="16"/>
        <v/>
      </c>
    </row>
    <row r="538" spans="23:25" x14ac:dyDescent="0.25">
      <c r="W538" t="str">
        <f t="shared" si="15"/>
        <v/>
      </c>
      <c r="X538" t="str">
        <f t="shared" si="17"/>
        <v/>
      </c>
      <c r="Y538" s="5" t="str">
        <f t="shared" si="16"/>
        <v/>
      </c>
    </row>
    <row r="539" spans="23:25" x14ac:dyDescent="0.25">
      <c r="W539" t="str">
        <f t="shared" si="15"/>
        <v/>
      </c>
      <c r="X539" t="str">
        <f t="shared" si="17"/>
        <v/>
      </c>
      <c r="Y539" s="5" t="str">
        <f t="shared" si="16"/>
        <v/>
      </c>
    </row>
    <row r="540" spans="23:25" x14ac:dyDescent="0.25">
      <c r="W540" t="str">
        <f t="shared" si="15"/>
        <v/>
      </c>
      <c r="X540" t="str">
        <f t="shared" si="17"/>
        <v/>
      </c>
      <c r="Y540" s="5" t="str">
        <f t="shared" si="16"/>
        <v/>
      </c>
    </row>
    <row r="541" spans="23:25" x14ac:dyDescent="0.25">
      <c r="W541" t="str">
        <f t="shared" si="15"/>
        <v/>
      </c>
      <c r="X541" t="str">
        <f t="shared" si="17"/>
        <v/>
      </c>
      <c r="Y541" s="5" t="str">
        <f t="shared" si="16"/>
        <v/>
      </c>
    </row>
    <row r="542" spans="23:25" x14ac:dyDescent="0.25">
      <c r="W542" t="str">
        <f t="shared" si="15"/>
        <v/>
      </c>
      <c r="X542" t="str">
        <f t="shared" si="17"/>
        <v/>
      </c>
      <c r="Y542" s="5" t="str">
        <f t="shared" si="16"/>
        <v/>
      </c>
    </row>
    <row r="543" spans="23:25" x14ac:dyDescent="0.25">
      <c r="W543" t="str">
        <f t="shared" si="15"/>
        <v/>
      </c>
      <c r="X543" t="str">
        <f t="shared" si="17"/>
        <v/>
      </c>
      <c r="Y543" s="5" t="str">
        <f t="shared" si="16"/>
        <v/>
      </c>
    </row>
    <row r="544" spans="23:25" x14ac:dyDescent="0.25">
      <c r="W544" t="str">
        <f t="shared" si="15"/>
        <v/>
      </c>
      <c r="X544" t="str">
        <f t="shared" si="17"/>
        <v/>
      </c>
      <c r="Y544" s="5" t="str">
        <f t="shared" si="16"/>
        <v/>
      </c>
    </row>
    <row r="545" spans="23:25" x14ac:dyDescent="0.25">
      <c r="W545" t="str">
        <f t="shared" si="15"/>
        <v/>
      </c>
      <c r="X545" t="str">
        <f t="shared" si="17"/>
        <v/>
      </c>
      <c r="Y545" s="5" t="str">
        <f t="shared" si="16"/>
        <v/>
      </c>
    </row>
    <row r="546" spans="23:25" x14ac:dyDescent="0.25">
      <c r="W546" t="str">
        <f t="shared" si="15"/>
        <v/>
      </c>
      <c r="X546" t="str">
        <f t="shared" si="17"/>
        <v/>
      </c>
      <c r="Y546" s="5" t="str">
        <f t="shared" si="16"/>
        <v/>
      </c>
    </row>
    <row r="547" spans="23:25" x14ac:dyDescent="0.25">
      <c r="W547" t="str">
        <f t="shared" si="15"/>
        <v/>
      </c>
      <c r="X547" t="str">
        <f t="shared" si="17"/>
        <v/>
      </c>
      <c r="Y547" s="5" t="str">
        <f t="shared" si="16"/>
        <v/>
      </c>
    </row>
    <row r="548" spans="23:25" x14ac:dyDescent="0.25">
      <c r="W548" t="str">
        <f t="shared" si="15"/>
        <v/>
      </c>
      <c r="X548" t="str">
        <f t="shared" si="17"/>
        <v/>
      </c>
      <c r="Y548" s="5" t="str">
        <f t="shared" si="16"/>
        <v/>
      </c>
    </row>
    <row r="549" spans="23:25" x14ac:dyDescent="0.25">
      <c r="W549" t="str">
        <f t="shared" si="15"/>
        <v/>
      </c>
      <c r="X549" t="str">
        <f t="shared" si="17"/>
        <v/>
      </c>
      <c r="Y549" s="5" t="str">
        <f t="shared" si="16"/>
        <v/>
      </c>
    </row>
    <row r="550" spans="23:25" x14ac:dyDescent="0.25">
      <c r="W550" t="str">
        <f t="shared" si="15"/>
        <v/>
      </c>
      <c r="X550" t="str">
        <f t="shared" si="17"/>
        <v/>
      </c>
      <c r="Y550" s="5" t="str">
        <f t="shared" si="16"/>
        <v/>
      </c>
    </row>
    <row r="551" spans="23:25" x14ac:dyDescent="0.25">
      <c r="W551" t="str">
        <f t="shared" si="15"/>
        <v/>
      </c>
      <c r="X551" t="str">
        <f t="shared" si="17"/>
        <v/>
      </c>
      <c r="Y551" s="5" t="str">
        <f t="shared" si="16"/>
        <v/>
      </c>
    </row>
    <row r="552" spans="23:25" x14ac:dyDescent="0.25">
      <c r="W552" t="str">
        <f t="shared" si="15"/>
        <v/>
      </c>
      <c r="X552" t="str">
        <f t="shared" si="17"/>
        <v/>
      </c>
      <c r="Y552" s="5" t="str">
        <f t="shared" si="16"/>
        <v/>
      </c>
    </row>
    <row r="553" spans="23:25" x14ac:dyDescent="0.25">
      <c r="W553" t="str">
        <f t="shared" si="15"/>
        <v/>
      </c>
      <c r="X553" t="str">
        <f t="shared" si="17"/>
        <v/>
      </c>
      <c r="Y553" s="5" t="str">
        <f t="shared" si="16"/>
        <v/>
      </c>
    </row>
    <row r="554" spans="23:25" x14ac:dyDescent="0.25">
      <c r="W554" t="str">
        <f t="shared" si="15"/>
        <v/>
      </c>
      <c r="X554" t="str">
        <f t="shared" si="17"/>
        <v/>
      </c>
      <c r="Y554" s="5" t="str">
        <f t="shared" si="16"/>
        <v/>
      </c>
    </row>
    <row r="555" spans="23:25" x14ac:dyDescent="0.25">
      <c r="W555" t="str">
        <f t="shared" si="15"/>
        <v/>
      </c>
      <c r="X555" t="str">
        <f t="shared" si="17"/>
        <v/>
      </c>
      <c r="Y555" s="5" t="str">
        <f t="shared" si="16"/>
        <v/>
      </c>
    </row>
    <row r="556" spans="23:25" x14ac:dyDescent="0.25">
      <c r="W556" t="str">
        <f t="shared" si="15"/>
        <v/>
      </c>
      <c r="X556" t="str">
        <f t="shared" si="17"/>
        <v/>
      </c>
      <c r="Y556" s="5" t="str">
        <f t="shared" si="16"/>
        <v/>
      </c>
    </row>
    <row r="557" spans="23:25" x14ac:dyDescent="0.25">
      <c r="W557" t="str">
        <f t="shared" si="15"/>
        <v/>
      </c>
      <c r="X557" t="str">
        <f t="shared" si="17"/>
        <v/>
      </c>
      <c r="Y557" s="5" t="str">
        <f t="shared" si="16"/>
        <v/>
      </c>
    </row>
    <row r="558" spans="23:25" x14ac:dyDescent="0.25">
      <c r="W558" t="str">
        <f t="shared" si="15"/>
        <v/>
      </c>
      <c r="X558" t="str">
        <f t="shared" si="17"/>
        <v/>
      </c>
      <c r="Y558" s="5" t="str">
        <f t="shared" si="16"/>
        <v/>
      </c>
    </row>
    <row r="559" spans="23:25" x14ac:dyDescent="0.25">
      <c r="W559" t="str">
        <f t="shared" si="15"/>
        <v/>
      </c>
      <c r="X559" t="str">
        <f t="shared" si="17"/>
        <v/>
      </c>
      <c r="Y559" s="5" t="str">
        <f t="shared" si="16"/>
        <v/>
      </c>
    </row>
    <row r="560" spans="23:25" x14ac:dyDescent="0.25">
      <c r="W560" t="str">
        <f t="shared" si="15"/>
        <v/>
      </c>
      <c r="X560" t="str">
        <f t="shared" si="17"/>
        <v/>
      </c>
      <c r="Y560" s="5" t="str">
        <f t="shared" si="16"/>
        <v/>
      </c>
    </row>
    <row r="561" spans="23:25" x14ac:dyDescent="0.25">
      <c r="W561" t="str">
        <f t="shared" si="15"/>
        <v/>
      </c>
      <c r="X561" t="str">
        <f t="shared" si="17"/>
        <v/>
      </c>
      <c r="Y561" s="5" t="str">
        <f t="shared" si="16"/>
        <v/>
      </c>
    </row>
    <row r="562" spans="23:25" x14ac:dyDescent="0.25">
      <c r="W562" t="str">
        <f t="shared" si="15"/>
        <v/>
      </c>
      <c r="X562" t="str">
        <f t="shared" si="17"/>
        <v/>
      </c>
      <c r="Y562" s="5" t="str">
        <f t="shared" si="16"/>
        <v/>
      </c>
    </row>
    <row r="563" spans="23:25" x14ac:dyDescent="0.25">
      <c r="W563" t="str">
        <f t="shared" si="15"/>
        <v/>
      </c>
      <c r="X563" t="str">
        <f t="shared" si="17"/>
        <v/>
      </c>
      <c r="Y563" s="5" t="str">
        <f t="shared" si="16"/>
        <v/>
      </c>
    </row>
    <row r="564" spans="23:25" x14ac:dyDescent="0.25">
      <c r="W564" t="str">
        <f t="shared" si="15"/>
        <v/>
      </c>
      <c r="X564" t="str">
        <f t="shared" si="17"/>
        <v/>
      </c>
      <c r="Y564" s="5" t="str">
        <f t="shared" si="16"/>
        <v/>
      </c>
    </row>
    <row r="565" spans="23:25" x14ac:dyDescent="0.25">
      <c r="W565" t="str">
        <f t="shared" si="15"/>
        <v/>
      </c>
      <c r="X565" t="str">
        <f t="shared" si="17"/>
        <v/>
      </c>
      <c r="Y565" s="5" t="str">
        <f t="shared" si="16"/>
        <v/>
      </c>
    </row>
    <row r="566" spans="23:25" x14ac:dyDescent="0.25">
      <c r="W566" t="str">
        <f t="shared" si="15"/>
        <v/>
      </c>
      <c r="X566" t="str">
        <f t="shared" si="17"/>
        <v/>
      </c>
      <c r="Y566" s="5" t="str">
        <f t="shared" si="16"/>
        <v/>
      </c>
    </row>
    <row r="567" spans="23:25" x14ac:dyDescent="0.25">
      <c r="W567" t="str">
        <f t="shared" si="15"/>
        <v/>
      </c>
      <c r="X567" t="str">
        <f t="shared" si="17"/>
        <v/>
      </c>
      <c r="Y567" s="5" t="str">
        <f t="shared" si="16"/>
        <v/>
      </c>
    </row>
    <row r="568" spans="23:25" x14ac:dyDescent="0.25">
      <c r="W568" t="str">
        <f t="shared" si="15"/>
        <v/>
      </c>
      <c r="X568" t="str">
        <f t="shared" si="17"/>
        <v/>
      </c>
      <c r="Y568" s="5" t="str">
        <f t="shared" si="16"/>
        <v/>
      </c>
    </row>
    <row r="569" spans="23:25" x14ac:dyDescent="0.25">
      <c r="W569" t="str">
        <f t="shared" si="15"/>
        <v/>
      </c>
      <c r="X569" t="str">
        <f t="shared" si="17"/>
        <v/>
      </c>
      <c r="Y569" s="5" t="str">
        <f t="shared" si="16"/>
        <v/>
      </c>
    </row>
    <row r="570" spans="23:25" x14ac:dyDescent="0.25">
      <c r="W570" t="str">
        <f t="shared" si="15"/>
        <v/>
      </c>
      <c r="X570" t="str">
        <f t="shared" si="17"/>
        <v/>
      </c>
      <c r="Y570" s="5" t="str">
        <f t="shared" si="16"/>
        <v/>
      </c>
    </row>
    <row r="571" spans="23:25" x14ac:dyDescent="0.25">
      <c r="W571" t="str">
        <f t="shared" si="15"/>
        <v/>
      </c>
      <c r="X571" t="str">
        <f t="shared" si="17"/>
        <v/>
      </c>
      <c r="Y571" s="5" t="str">
        <f t="shared" si="16"/>
        <v/>
      </c>
    </row>
    <row r="572" spans="23:25" x14ac:dyDescent="0.25">
      <c r="W572" t="str">
        <f t="shared" si="15"/>
        <v/>
      </c>
      <c r="X572" t="str">
        <f t="shared" si="17"/>
        <v/>
      </c>
      <c r="Y572" s="5" t="str">
        <f t="shared" si="16"/>
        <v/>
      </c>
    </row>
    <row r="573" spans="23:25" x14ac:dyDescent="0.25">
      <c r="W573" t="str">
        <f t="shared" si="15"/>
        <v/>
      </c>
      <c r="X573" t="str">
        <f t="shared" si="17"/>
        <v/>
      </c>
      <c r="Y573" s="5" t="str">
        <f t="shared" si="16"/>
        <v/>
      </c>
    </row>
    <row r="574" spans="23:25" x14ac:dyDescent="0.25">
      <c r="W574" t="str">
        <f t="shared" si="15"/>
        <v/>
      </c>
      <c r="X574" t="str">
        <f t="shared" si="17"/>
        <v/>
      </c>
      <c r="Y574" s="5" t="str">
        <f t="shared" si="16"/>
        <v/>
      </c>
    </row>
    <row r="575" spans="23:25" x14ac:dyDescent="0.25">
      <c r="W575" t="str">
        <f t="shared" si="15"/>
        <v/>
      </c>
      <c r="X575" t="str">
        <f t="shared" si="17"/>
        <v/>
      </c>
      <c r="Y575" s="5" t="str">
        <f t="shared" si="16"/>
        <v/>
      </c>
    </row>
    <row r="576" spans="23:25" x14ac:dyDescent="0.25">
      <c r="W576" t="str">
        <f t="shared" si="15"/>
        <v/>
      </c>
      <c r="X576" t="str">
        <f t="shared" si="17"/>
        <v/>
      </c>
      <c r="Y576" s="5" t="str">
        <f t="shared" si="16"/>
        <v/>
      </c>
    </row>
    <row r="577" spans="23:25" x14ac:dyDescent="0.25">
      <c r="W577" t="str">
        <f t="shared" si="15"/>
        <v/>
      </c>
      <c r="X577" t="str">
        <f t="shared" si="17"/>
        <v/>
      </c>
      <c r="Y577" s="5" t="str">
        <f t="shared" si="16"/>
        <v/>
      </c>
    </row>
    <row r="578" spans="23:25" x14ac:dyDescent="0.25">
      <c r="W578" t="str">
        <f t="shared" si="15"/>
        <v/>
      </c>
      <c r="X578" t="str">
        <f t="shared" si="17"/>
        <v/>
      </c>
      <c r="Y578" s="5" t="str">
        <f t="shared" si="16"/>
        <v/>
      </c>
    </row>
    <row r="579" spans="23:25" x14ac:dyDescent="0.25">
      <c r="W579" t="str">
        <f t="shared" si="15"/>
        <v/>
      </c>
      <c r="X579" t="str">
        <f t="shared" si="17"/>
        <v/>
      </c>
      <c r="Y579" s="5" t="str">
        <f t="shared" si="16"/>
        <v/>
      </c>
    </row>
    <row r="580" spans="23:25" x14ac:dyDescent="0.25">
      <c r="W580" t="str">
        <f t="shared" si="15"/>
        <v/>
      </c>
      <c r="X580" t="str">
        <f t="shared" si="17"/>
        <v/>
      </c>
      <c r="Y580" s="5" t="str">
        <f t="shared" si="16"/>
        <v/>
      </c>
    </row>
    <row r="581" spans="23:25" x14ac:dyDescent="0.25">
      <c r="W581" t="str">
        <f t="shared" si="15"/>
        <v/>
      </c>
      <c r="X581" t="str">
        <f t="shared" si="17"/>
        <v/>
      </c>
      <c r="Y581" s="5" t="str">
        <f t="shared" si="16"/>
        <v/>
      </c>
    </row>
    <row r="582" spans="23:25" x14ac:dyDescent="0.25">
      <c r="W582" t="str">
        <f t="shared" si="15"/>
        <v/>
      </c>
      <c r="X582" t="str">
        <f t="shared" si="17"/>
        <v/>
      </c>
      <c r="Y582" s="5" t="str">
        <f t="shared" si="16"/>
        <v/>
      </c>
    </row>
    <row r="583" spans="23:25" x14ac:dyDescent="0.25">
      <c r="W583" t="str">
        <f t="shared" si="15"/>
        <v/>
      </c>
      <c r="X583" t="str">
        <f t="shared" si="17"/>
        <v/>
      </c>
      <c r="Y583" s="5" t="str">
        <f t="shared" si="16"/>
        <v/>
      </c>
    </row>
    <row r="584" spans="23:25" x14ac:dyDescent="0.25">
      <c r="W584" t="str">
        <f t="shared" si="15"/>
        <v/>
      </c>
      <c r="X584" t="str">
        <f t="shared" si="17"/>
        <v/>
      </c>
      <c r="Y584" s="5" t="str">
        <f t="shared" si="16"/>
        <v/>
      </c>
    </row>
    <row r="585" spans="23:25" x14ac:dyDescent="0.25">
      <c r="W585" t="str">
        <f t="shared" si="15"/>
        <v/>
      </c>
      <c r="X585" t="str">
        <f t="shared" si="17"/>
        <v/>
      </c>
      <c r="Y585" s="5" t="str">
        <f t="shared" si="16"/>
        <v/>
      </c>
    </row>
    <row r="586" spans="23:25" x14ac:dyDescent="0.25">
      <c r="W586" t="str">
        <f t="shared" si="15"/>
        <v/>
      </c>
      <c r="X586" t="str">
        <f t="shared" si="17"/>
        <v/>
      </c>
      <c r="Y586" s="5" t="str">
        <f t="shared" si="16"/>
        <v/>
      </c>
    </row>
    <row r="587" spans="23:25" x14ac:dyDescent="0.25">
      <c r="W587" t="str">
        <f t="shared" si="15"/>
        <v/>
      </c>
      <c r="X587" t="str">
        <f t="shared" si="17"/>
        <v/>
      </c>
      <c r="Y587" s="5" t="str">
        <f t="shared" si="16"/>
        <v/>
      </c>
    </row>
    <row r="588" spans="23:25" x14ac:dyDescent="0.25">
      <c r="W588" t="str">
        <f t="shared" si="15"/>
        <v/>
      </c>
      <c r="X588" t="str">
        <f t="shared" si="17"/>
        <v/>
      </c>
      <c r="Y588" s="5" t="str">
        <f t="shared" si="16"/>
        <v/>
      </c>
    </row>
    <row r="589" spans="23:25" x14ac:dyDescent="0.25">
      <c r="W589" t="str">
        <f t="shared" si="15"/>
        <v/>
      </c>
      <c r="X589" t="str">
        <f t="shared" si="17"/>
        <v/>
      </c>
      <c r="Y589" s="5" t="str">
        <f t="shared" si="16"/>
        <v/>
      </c>
    </row>
    <row r="590" spans="23:25" x14ac:dyDescent="0.25">
      <c r="W590" t="str">
        <f t="shared" ref="W590:W653" si="18">IF(OR(B590="",ISBLANK(B590)),"",B590)</f>
        <v/>
      </c>
      <c r="X590" t="str">
        <f t="shared" si="17"/>
        <v/>
      </c>
      <c r="Y590" s="5" t="str">
        <f t="shared" ref="Y590:Y653" si="19">IF(OR(C590+D590="",ISBLANK(C590)),"",C590+D590)</f>
        <v/>
      </c>
    </row>
    <row r="591" spans="23:25" x14ac:dyDescent="0.25">
      <c r="W591" t="str">
        <f t="shared" si="18"/>
        <v/>
      </c>
      <c r="X591" t="str">
        <f t="shared" si="17"/>
        <v/>
      </c>
      <c r="Y591" s="5" t="str">
        <f t="shared" si="19"/>
        <v/>
      </c>
    </row>
    <row r="592" spans="23:25" x14ac:dyDescent="0.25">
      <c r="W592" t="str">
        <f t="shared" si="18"/>
        <v/>
      </c>
      <c r="X592" t="str">
        <f t="shared" si="17"/>
        <v/>
      </c>
      <c r="Y592" s="5" t="str">
        <f t="shared" si="19"/>
        <v/>
      </c>
    </row>
    <row r="593" spans="23:25" x14ac:dyDescent="0.25">
      <c r="W593" t="str">
        <f t="shared" si="18"/>
        <v/>
      </c>
      <c r="X593" t="str">
        <f t="shared" si="17"/>
        <v/>
      </c>
      <c r="Y593" s="5" t="str">
        <f t="shared" si="19"/>
        <v/>
      </c>
    </row>
    <row r="594" spans="23:25" x14ac:dyDescent="0.25">
      <c r="W594" t="str">
        <f t="shared" si="18"/>
        <v/>
      </c>
      <c r="X594" t="str">
        <f t="shared" si="17"/>
        <v/>
      </c>
      <c r="Y594" s="5" t="str">
        <f t="shared" si="19"/>
        <v/>
      </c>
    </row>
    <row r="595" spans="23:25" x14ac:dyDescent="0.25">
      <c r="W595" t="str">
        <f t="shared" si="18"/>
        <v/>
      </c>
      <c r="X595" t="str">
        <f t="shared" si="17"/>
        <v/>
      </c>
      <c r="Y595" s="5" t="str">
        <f t="shared" si="19"/>
        <v/>
      </c>
    </row>
    <row r="596" spans="23:25" x14ac:dyDescent="0.25">
      <c r="W596" t="str">
        <f t="shared" si="18"/>
        <v/>
      </c>
      <c r="X596" t="str">
        <f t="shared" si="17"/>
        <v/>
      </c>
      <c r="Y596" s="5" t="str">
        <f t="shared" si="19"/>
        <v/>
      </c>
    </row>
    <row r="597" spans="23:25" x14ac:dyDescent="0.25">
      <c r="W597" t="str">
        <f t="shared" si="18"/>
        <v/>
      </c>
      <c r="X597" t="str">
        <f t="shared" si="17"/>
        <v/>
      </c>
      <c r="Y597" s="5" t="str">
        <f t="shared" si="19"/>
        <v/>
      </c>
    </row>
    <row r="598" spans="23:25" x14ac:dyDescent="0.25">
      <c r="W598" t="str">
        <f t="shared" si="18"/>
        <v/>
      </c>
      <c r="X598" t="str">
        <f t="shared" si="17"/>
        <v/>
      </c>
      <c r="Y598" s="5" t="str">
        <f t="shared" si="19"/>
        <v/>
      </c>
    </row>
    <row r="599" spans="23:25" x14ac:dyDescent="0.25">
      <c r="W599" t="str">
        <f t="shared" si="18"/>
        <v/>
      </c>
      <c r="X599" t="str">
        <f t="shared" si="17"/>
        <v/>
      </c>
      <c r="Y599" s="5" t="str">
        <f t="shared" si="19"/>
        <v/>
      </c>
    </row>
    <row r="600" spans="23:25" x14ac:dyDescent="0.25">
      <c r="W600" t="str">
        <f t="shared" si="18"/>
        <v/>
      </c>
      <c r="X600" t="str">
        <f t="shared" si="17"/>
        <v/>
      </c>
      <c r="Y600" s="5" t="str">
        <f t="shared" si="19"/>
        <v/>
      </c>
    </row>
    <row r="601" spans="23:25" x14ac:dyDescent="0.25">
      <c r="W601" t="str">
        <f t="shared" si="18"/>
        <v/>
      </c>
      <c r="X601" t="str">
        <f t="shared" ref="X601:X664" si="20">IF(Y601="","",_xlfn.RANK.EQ(Y601,$Y$4:$Y$1998,1))</f>
        <v/>
      </c>
      <c r="Y601" s="5" t="str">
        <f t="shared" si="19"/>
        <v/>
      </c>
    </row>
    <row r="602" spans="23:25" x14ac:dyDescent="0.25">
      <c r="W602" t="str">
        <f t="shared" si="18"/>
        <v/>
      </c>
      <c r="X602" t="str">
        <f t="shared" si="20"/>
        <v/>
      </c>
      <c r="Y602" s="5" t="str">
        <f t="shared" si="19"/>
        <v/>
      </c>
    </row>
    <row r="603" spans="23:25" x14ac:dyDescent="0.25">
      <c r="W603" t="str">
        <f t="shared" si="18"/>
        <v/>
      </c>
      <c r="X603" t="str">
        <f t="shared" si="20"/>
        <v/>
      </c>
      <c r="Y603" s="5" t="str">
        <f t="shared" si="19"/>
        <v/>
      </c>
    </row>
    <row r="604" spans="23:25" x14ac:dyDescent="0.25">
      <c r="W604" t="str">
        <f t="shared" si="18"/>
        <v/>
      </c>
      <c r="X604" t="str">
        <f t="shared" si="20"/>
        <v/>
      </c>
      <c r="Y604" s="5" t="str">
        <f t="shared" si="19"/>
        <v/>
      </c>
    </row>
    <row r="605" spans="23:25" x14ac:dyDescent="0.25">
      <c r="W605" t="str">
        <f t="shared" si="18"/>
        <v/>
      </c>
      <c r="X605" t="str">
        <f t="shared" si="20"/>
        <v/>
      </c>
      <c r="Y605" s="5" t="str">
        <f t="shared" si="19"/>
        <v/>
      </c>
    </row>
    <row r="606" spans="23:25" x14ac:dyDescent="0.25">
      <c r="W606" t="str">
        <f t="shared" si="18"/>
        <v/>
      </c>
      <c r="X606" t="str">
        <f t="shared" si="20"/>
        <v/>
      </c>
      <c r="Y606" s="5" t="str">
        <f t="shared" si="19"/>
        <v/>
      </c>
    </row>
    <row r="607" spans="23:25" x14ac:dyDescent="0.25">
      <c r="W607" t="str">
        <f t="shared" si="18"/>
        <v/>
      </c>
      <c r="X607" t="str">
        <f t="shared" si="20"/>
        <v/>
      </c>
      <c r="Y607" s="5" t="str">
        <f t="shared" si="19"/>
        <v/>
      </c>
    </row>
    <row r="608" spans="23:25" x14ac:dyDescent="0.25">
      <c r="W608" t="str">
        <f t="shared" si="18"/>
        <v/>
      </c>
      <c r="X608" t="str">
        <f t="shared" si="20"/>
        <v/>
      </c>
      <c r="Y608" s="5" t="str">
        <f t="shared" si="19"/>
        <v/>
      </c>
    </row>
    <row r="609" spans="23:25" x14ac:dyDescent="0.25">
      <c r="W609" t="str">
        <f t="shared" si="18"/>
        <v/>
      </c>
      <c r="X609" t="str">
        <f t="shared" si="20"/>
        <v/>
      </c>
      <c r="Y609" s="5" t="str">
        <f t="shared" si="19"/>
        <v/>
      </c>
    </row>
    <row r="610" spans="23:25" x14ac:dyDescent="0.25">
      <c r="W610" t="str">
        <f t="shared" si="18"/>
        <v/>
      </c>
      <c r="X610" t="str">
        <f t="shared" si="20"/>
        <v/>
      </c>
      <c r="Y610" s="5" t="str">
        <f t="shared" si="19"/>
        <v/>
      </c>
    </row>
    <row r="611" spans="23:25" x14ac:dyDescent="0.25">
      <c r="W611" t="str">
        <f t="shared" si="18"/>
        <v/>
      </c>
      <c r="X611" t="str">
        <f t="shared" si="20"/>
        <v/>
      </c>
      <c r="Y611" s="5" t="str">
        <f t="shared" si="19"/>
        <v/>
      </c>
    </row>
    <row r="612" spans="23:25" x14ac:dyDescent="0.25">
      <c r="W612" t="str">
        <f t="shared" si="18"/>
        <v/>
      </c>
      <c r="X612" t="str">
        <f t="shared" si="20"/>
        <v/>
      </c>
      <c r="Y612" s="5" t="str">
        <f t="shared" si="19"/>
        <v/>
      </c>
    </row>
    <row r="613" spans="23:25" x14ac:dyDescent="0.25">
      <c r="W613" t="str">
        <f t="shared" si="18"/>
        <v/>
      </c>
      <c r="X613" t="str">
        <f t="shared" si="20"/>
        <v/>
      </c>
      <c r="Y613" s="5" t="str">
        <f t="shared" si="19"/>
        <v/>
      </c>
    </row>
    <row r="614" spans="23:25" x14ac:dyDescent="0.25">
      <c r="W614" t="str">
        <f t="shared" si="18"/>
        <v/>
      </c>
      <c r="X614" t="str">
        <f t="shared" si="20"/>
        <v/>
      </c>
      <c r="Y614" s="5" t="str">
        <f t="shared" si="19"/>
        <v/>
      </c>
    </row>
    <row r="615" spans="23:25" x14ac:dyDescent="0.25">
      <c r="W615" t="str">
        <f t="shared" si="18"/>
        <v/>
      </c>
      <c r="X615" t="str">
        <f t="shared" si="20"/>
        <v/>
      </c>
      <c r="Y615" s="5" t="str">
        <f t="shared" si="19"/>
        <v/>
      </c>
    </row>
    <row r="616" spans="23:25" x14ac:dyDescent="0.25">
      <c r="W616" t="str">
        <f t="shared" si="18"/>
        <v/>
      </c>
      <c r="X616" t="str">
        <f t="shared" si="20"/>
        <v/>
      </c>
      <c r="Y616" s="5" t="str">
        <f t="shared" si="19"/>
        <v/>
      </c>
    </row>
    <row r="617" spans="23:25" x14ac:dyDescent="0.25">
      <c r="W617" t="str">
        <f t="shared" si="18"/>
        <v/>
      </c>
      <c r="X617" t="str">
        <f t="shared" si="20"/>
        <v/>
      </c>
      <c r="Y617" s="5" t="str">
        <f t="shared" si="19"/>
        <v/>
      </c>
    </row>
    <row r="618" spans="23:25" x14ac:dyDescent="0.25">
      <c r="W618" t="str">
        <f t="shared" si="18"/>
        <v/>
      </c>
      <c r="X618" t="str">
        <f t="shared" si="20"/>
        <v/>
      </c>
      <c r="Y618" s="5" t="str">
        <f t="shared" si="19"/>
        <v/>
      </c>
    </row>
    <row r="619" spans="23:25" x14ac:dyDescent="0.25">
      <c r="W619" t="str">
        <f t="shared" si="18"/>
        <v/>
      </c>
      <c r="X619" t="str">
        <f t="shared" si="20"/>
        <v/>
      </c>
      <c r="Y619" s="5" t="str">
        <f t="shared" si="19"/>
        <v/>
      </c>
    </row>
    <row r="620" spans="23:25" x14ac:dyDescent="0.25">
      <c r="W620" t="str">
        <f t="shared" si="18"/>
        <v/>
      </c>
      <c r="X620" t="str">
        <f t="shared" si="20"/>
        <v/>
      </c>
      <c r="Y620" s="5" t="str">
        <f t="shared" si="19"/>
        <v/>
      </c>
    </row>
    <row r="621" spans="23:25" x14ac:dyDescent="0.25">
      <c r="W621" t="str">
        <f t="shared" si="18"/>
        <v/>
      </c>
      <c r="X621" t="str">
        <f t="shared" si="20"/>
        <v/>
      </c>
      <c r="Y621" s="5" t="str">
        <f t="shared" si="19"/>
        <v/>
      </c>
    </row>
    <row r="622" spans="23:25" x14ac:dyDescent="0.25">
      <c r="W622" t="str">
        <f t="shared" si="18"/>
        <v/>
      </c>
      <c r="X622" t="str">
        <f t="shared" si="20"/>
        <v/>
      </c>
      <c r="Y622" s="5" t="str">
        <f t="shared" si="19"/>
        <v/>
      </c>
    </row>
    <row r="623" spans="23:25" x14ac:dyDescent="0.25">
      <c r="W623" t="str">
        <f t="shared" si="18"/>
        <v/>
      </c>
      <c r="X623" t="str">
        <f t="shared" si="20"/>
        <v/>
      </c>
      <c r="Y623" s="5" t="str">
        <f t="shared" si="19"/>
        <v/>
      </c>
    </row>
    <row r="624" spans="23:25" x14ac:dyDescent="0.25">
      <c r="W624" t="str">
        <f t="shared" si="18"/>
        <v/>
      </c>
      <c r="X624" t="str">
        <f t="shared" si="20"/>
        <v/>
      </c>
      <c r="Y624" s="5" t="str">
        <f t="shared" si="19"/>
        <v/>
      </c>
    </row>
    <row r="625" spans="23:25" x14ac:dyDescent="0.25">
      <c r="W625" t="str">
        <f t="shared" si="18"/>
        <v/>
      </c>
      <c r="X625" t="str">
        <f t="shared" si="20"/>
        <v/>
      </c>
      <c r="Y625" s="5" t="str">
        <f t="shared" si="19"/>
        <v/>
      </c>
    </row>
    <row r="626" spans="23:25" x14ac:dyDescent="0.25">
      <c r="W626" t="str">
        <f t="shared" si="18"/>
        <v/>
      </c>
      <c r="X626" t="str">
        <f t="shared" si="20"/>
        <v/>
      </c>
      <c r="Y626" s="5" t="str">
        <f t="shared" si="19"/>
        <v/>
      </c>
    </row>
    <row r="627" spans="23:25" x14ac:dyDescent="0.25">
      <c r="W627" t="str">
        <f t="shared" si="18"/>
        <v/>
      </c>
      <c r="X627" t="str">
        <f t="shared" si="20"/>
        <v/>
      </c>
      <c r="Y627" s="5" t="str">
        <f t="shared" si="19"/>
        <v/>
      </c>
    </row>
    <row r="628" spans="23:25" x14ac:dyDescent="0.25">
      <c r="W628" t="str">
        <f t="shared" si="18"/>
        <v/>
      </c>
      <c r="X628" t="str">
        <f t="shared" si="20"/>
        <v/>
      </c>
      <c r="Y628" s="5" t="str">
        <f t="shared" si="19"/>
        <v/>
      </c>
    </row>
    <row r="629" spans="23:25" x14ac:dyDescent="0.25">
      <c r="W629" t="str">
        <f t="shared" si="18"/>
        <v/>
      </c>
      <c r="X629" t="str">
        <f t="shared" si="20"/>
        <v/>
      </c>
      <c r="Y629" s="5" t="str">
        <f t="shared" si="19"/>
        <v/>
      </c>
    </row>
    <row r="630" spans="23:25" x14ac:dyDescent="0.25">
      <c r="W630" t="str">
        <f t="shared" si="18"/>
        <v/>
      </c>
      <c r="X630" t="str">
        <f t="shared" si="20"/>
        <v/>
      </c>
      <c r="Y630" s="5" t="str">
        <f t="shared" si="19"/>
        <v/>
      </c>
    </row>
    <row r="631" spans="23:25" x14ac:dyDescent="0.25">
      <c r="W631" t="str">
        <f t="shared" si="18"/>
        <v/>
      </c>
      <c r="X631" t="str">
        <f t="shared" si="20"/>
        <v/>
      </c>
      <c r="Y631" s="5" t="str">
        <f t="shared" si="19"/>
        <v/>
      </c>
    </row>
    <row r="632" spans="23:25" x14ac:dyDescent="0.25">
      <c r="W632" t="str">
        <f t="shared" si="18"/>
        <v/>
      </c>
      <c r="X632" t="str">
        <f t="shared" si="20"/>
        <v/>
      </c>
      <c r="Y632" s="5" t="str">
        <f t="shared" si="19"/>
        <v/>
      </c>
    </row>
    <row r="633" spans="23:25" x14ac:dyDescent="0.25">
      <c r="W633" t="str">
        <f t="shared" si="18"/>
        <v/>
      </c>
      <c r="X633" t="str">
        <f t="shared" si="20"/>
        <v/>
      </c>
      <c r="Y633" s="5" t="str">
        <f t="shared" si="19"/>
        <v/>
      </c>
    </row>
    <row r="634" spans="23:25" x14ac:dyDescent="0.25">
      <c r="W634" t="str">
        <f t="shared" si="18"/>
        <v/>
      </c>
      <c r="X634" t="str">
        <f t="shared" si="20"/>
        <v/>
      </c>
      <c r="Y634" s="5" t="str">
        <f t="shared" si="19"/>
        <v/>
      </c>
    </row>
    <row r="635" spans="23:25" x14ac:dyDescent="0.25">
      <c r="W635" t="str">
        <f t="shared" si="18"/>
        <v/>
      </c>
      <c r="X635" t="str">
        <f t="shared" si="20"/>
        <v/>
      </c>
      <c r="Y635" s="5" t="str">
        <f t="shared" si="19"/>
        <v/>
      </c>
    </row>
    <row r="636" spans="23:25" x14ac:dyDescent="0.25">
      <c r="W636" t="str">
        <f t="shared" si="18"/>
        <v/>
      </c>
      <c r="X636" t="str">
        <f t="shared" si="20"/>
        <v/>
      </c>
      <c r="Y636" s="5" t="str">
        <f t="shared" si="19"/>
        <v/>
      </c>
    </row>
    <row r="637" spans="23:25" x14ac:dyDescent="0.25">
      <c r="W637" t="str">
        <f t="shared" si="18"/>
        <v/>
      </c>
      <c r="X637" t="str">
        <f t="shared" si="20"/>
        <v/>
      </c>
      <c r="Y637" s="5" t="str">
        <f t="shared" si="19"/>
        <v/>
      </c>
    </row>
    <row r="638" spans="23:25" x14ac:dyDescent="0.25">
      <c r="W638" t="str">
        <f t="shared" si="18"/>
        <v/>
      </c>
      <c r="X638" t="str">
        <f t="shared" si="20"/>
        <v/>
      </c>
      <c r="Y638" s="5" t="str">
        <f t="shared" si="19"/>
        <v/>
      </c>
    </row>
    <row r="639" spans="23:25" x14ac:dyDescent="0.25">
      <c r="W639" t="str">
        <f t="shared" si="18"/>
        <v/>
      </c>
      <c r="X639" t="str">
        <f t="shared" si="20"/>
        <v/>
      </c>
      <c r="Y639" s="5" t="str">
        <f t="shared" si="19"/>
        <v/>
      </c>
    </row>
    <row r="640" spans="23:25" x14ac:dyDescent="0.25">
      <c r="W640" t="str">
        <f t="shared" si="18"/>
        <v/>
      </c>
      <c r="X640" t="str">
        <f t="shared" si="20"/>
        <v/>
      </c>
      <c r="Y640" s="5" t="str">
        <f t="shared" si="19"/>
        <v/>
      </c>
    </row>
    <row r="641" spans="23:25" x14ac:dyDescent="0.25">
      <c r="W641" t="str">
        <f t="shared" si="18"/>
        <v/>
      </c>
      <c r="X641" t="str">
        <f t="shared" si="20"/>
        <v/>
      </c>
      <c r="Y641" s="5" t="str">
        <f t="shared" si="19"/>
        <v/>
      </c>
    </row>
    <row r="642" spans="23:25" x14ac:dyDescent="0.25">
      <c r="W642" t="str">
        <f t="shared" si="18"/>
        <v/>
      </c>
      <c r="X642" t="str">
        <f t="shared" si="20"/>
        <v/>
      </c>
      <c r="Y642" s="5" t="str">
        <f t="shared" si="19"/>
        <v/>
      </c>
    </row>
    <row r="643" spans="23:25" x14ac:dyDescent="0.25">
      <c r="W643" t="str">
        <f t="shared" si="18"/>
        <v/>
      </c>
      <c r="X643" t="str">
        <f t="shared" si="20"/>
        <v/>
      </c>
      <c r="Y643" s="5" t="str">
        <f t="shared" si="19"/>
        <v/>
      </c>
    </row>
    <row r="644" spans="23:25" x14ac:dyDescent="0.25">
      <c r="W644" t="str">
        <f t="shared" si="18"/>
        <v/>
      </c>
      <c r="X644" t="str">
        <f t="shared" si="20"/>
        <v/>
      </c>
      <c r="Y644" s="5" t="str">
        <f t="shared" si="19"/>
        <v/>
      </c>
    </row>
    <row r="645" spans="23:25" x14ac:dyDescent="0.25">
      <c r="W645" t="str">
        <f t="shared" si="18"/>
        <v/>
      </c>
      <c r="X645" t="str">
        <f t="shared" si="20"/>
        <v/>
      </c>
      <c r="Y645" s="5" t="str">
        <f t="shared" si="19"/>
        <v/>
      </c>
    </row>
    <row r="646" spans="23:25" x14ac:dyDescent="0.25">
      <c r="W646" t="str">
        <f t="shared" si="18"/>
        <v/>
      </c>
      <c r="X646" t="str">
        <f t="shared" si="20"/>
        <v/>
      </c>
      <c r="Y646" s="5" t="str">
        <f t="shared" si="19"/>
        <v/>
      </c>
    </row>
    <row r="647" spans="23:25" x14ac:dyDescent="0.25">
      <c r="W647" t="str">
        <f t="shared" si="18"/>
        <v/>
      </c>
      <c r="X647" t="str">
        <f t="shared" si="20"/>
        <v/>
      </c>
      <c r="Y647" s="5" t="str">
        <f t="shared" si="19"/>
        <v/>
      </c>
    </row>
    <row r="648" spans="23:25" x14ac:dyDescent="0.25">
      <c r="W648" t="str">
        <f t="shared" si="18"/>
        <v/>
      </c>
      <c r="X648" t="str">
        <f t="shared" si="20"/>
        <v/>
      </c>
      <c r="Y648" s="5" t="str">
        <f t="shared" si="19"/>
        <v/>
      </c>
    </row>
    <row r="649" spans="23:25" x14ac:dyDescent="0.25">
      <c r="W649" t="str">
        <f t="shared" si="18"/>
        <v/>
      </c>
      <c r="X649" t="str">
        <f t="shared" si="20"/>
        <v/>
      </c>
      <c r="Y649" s="5" t="str">
        <f t="shared" si="19"/>
        <v/>
      </c>
    </row>
    <row r="650" spans="23:25" x14ac:dyDescent="0.25">
      <c r="W650" t="str">
        <f t="shared" si="18"/>
        <v/>
      </c>
      <c r="X650" t="str">
        <f t="shared" si="20"/>
        <v/>
      </c>
      <c r="Y650" s="5" t="str">
        <f t="shared" si="19"/>
        <v/>
      </c>
    </row>
    <row r="651" spans="23:25" x14ac:dyDescent="0.25">
      <c r="W651" t="str">
        <f t="shared" si="18"/>
        <v/>
      </c>
      <c r="X651" t="str">
        <f t="shared" si="20"/>
        <v/>
      </c>
      <c r="Y651" s="5" t="str">
        <f t="shared" si="19"/>
        <v/>
      </c>
    </row>
    <row r="652" spans="23:25" x14ac:dyDescent="0.25">
      <c r="W652" t="str">
        <f t="shared" si="18"/>
        <v/>
      </c>
      <c r="X652" t="str">
        <f t="shared" si="20"/>
        <v/>
      </c>
      <c r="Y652" s="5" t="str">
        <f t="shared" si="19"/>
        <v/>
      </c>
    </row>
    <row r="653" spans="23:25" x14ac:dyDescent="0.25">
      <c r="W653" t="str">
        <f t="shared" si="18"/>
        <v/>
      </c>
      <c r="X653" t="str">
        <f t="shared" si="20"/>
        <v/>
      </c>
      <c r="Y653" s="5" t="str">
        <f t="shared" si="19"/>
        <v/>
      </c>
    </row>
    <row r="654" spans="23:25" x14ac:dyDescent="0.25">
      <c r="W654" t="str">
        <f t="shared" ref="W654:W717" si="21">IF(OR(B654="",ISBLANK(B654)),"",B654)</f>
        <v/>
      </c>
      <c r="X654" t="str">
        <f t="shared" si="20"/>
        <v/>
      </c>
      <c r="Y654" s="5" t="str">
        <f t="shared" ref="Y654:Y717" si="22">IF(OR(C654+D654="",ISBLANK(C654)),"",C654+D654)</f>
        <v/>
      </c>
    </row>
    <row r="655" spans="23:25" x14ac:dyDescent="0.25">
      <c r="W655" t="str">
        <f t="shared" si="21"/>
        <v/>
      </c>
      <c r="X655" t="str">
        <f t="shared" si="20"/>
        <v/>
      </c>
      <c r="Y655" s="5" t="str">
        <f t="shared" si="22"/>
        <v/>
      </c>
    </row>
    <row r="656" spans="23:25" x14ac:dyDescent="0.25">
      <c r="W656" t="str">
        <f t="shared" si="21"/>
        <v/>
      </c>
      <c r="X656" t="str">
        <f t="shared" si="20"/>
        <v/>
      </c>
      <c r="Y656" s="5" t="str">
        <f t="shared" si="22"/>
        <v/>
      </c>
    </row>
    <row r="657" spans="23:25" x14ac:dyDescent="0.25">
      <c r="W657" t="str">
        <f t="shared" si="21"/>
        <v/>
      </c>
      <c r="X657" t="str">
        <f t="shared" si="20"/>
        <v/>
      </c>
      <c r="Y657" s="5" t="str">
        <f t="shared" si="22"/>
        <v/>
      </c>
    </row>
    <row r="658" spans="23:25" x14ac:dyDescent="0.25">
      <c r="W658" t="str">
        <f t="shared" si="21"/>
        <v/>
      </c>
      <c r="X658" t="str">
        <f t="shared" si="20"/>
        <v/>
      </c>
      <c r="Y658" s="5" t="str">
        <f t="shared" si="22"/>
        <v/>
      </c>
    </row>
    <row r="659" spans="23:25" x14ac:dyDescent="0.25">
      <c r="W659" t="str">
        <f t="shared" si="21"/>
        <v/>
      </c>
      <c r="X659" t="str">
        <f t="shared" si="20"/>
        <v/>
      </c>
      <c r="Y659" s="5" t="str">
        <f t="shared" si="22"/>
        <v/>
      </c>
    </row>
    <row r="660" spans="23:25" x14ac:dyDescent="0.25">
      <c r="W660" t="str">
        <f t="shared" si="21"/>
        <v/>
      </c>
      <c r="X660" t="str">
        <f t="shared" si="20"/>
        <v/>
      </c>
      <c r="Y660" s="5" t="str">
        <f t="shared" si="22"/>
        <v/>
      </c>
    </row>
    <row r="661" spans="23:25" x14ac:dyDescent="0.25">
      <c r="W661" t="str">
        <f t="shared" si="21"/>
        <v/>
      </c>
      <c r="X661" t="str">
        <f t="shared" si="20"/>
        <v/>
      </c>
      <c r="Y661" s="5" t="str">
        <f t="shared" si="22"/>
        <v/>
      </c>
    </row>
    <row r="662" spans="23:25" x14ac:dyDescent="0.25">
      <c r="W662" t="str">
        <f t="shared" si="21"/>
        <v/>
      </c>
      <c r="X662" t="str">
        <f t="shared" si="20"/>
        <v/>
      </c>
      <c r="Y662" s="5" t="str">
        <f t="shared" si="22"/>
        <v/>
      </c>
    </row>
    <row r="663" spans="23:25" x14ac:dyDescent="0.25">
      <c r="W663" t="str">
        <f t="shared" si="21"/>
        <v/>
      </c>
      <c r="X663" t="str">
        <f t="shared" si="20"/>
        <v/>
      </c>
      <c r="Y663" s="5" t="str">
        <f t="shared" si="22"/>
        <v/>
      </c>
    </row>
    <row r="664" spans="23:25" x14ac:dyDescent="0.25">
      <c r="W664" t="str">
        <f t="shared" si="21"/>
        <v/>
      </c>
      <c r="X664" t="str">
        <f t="shared" si="20"/>
        <v/>
      </c>
      <c r="Y664" s="5" t="str">
        <f t="shared" si="22"/>
        <v/>
      </c>
    </row>
    <row r="665" spans="23:25" x14ac:dyDescent="0.25">
      <c r="W665" t="str">
        <f t="shared" si="21"/>
        <v/>
      </c>
      <c r="X665" t="str">
        <f t="shared" ref="X665:X728" si="23">IF(Y665="","",_xlfn.RANK.EQ(Y665,$Y$4:$Y$1998,1))</f>
        <v/>
      </c>
      <c r="Y665" s="5" t="str">
        <f t="shared" si="22"/>
        <v/>
      </c>
    </row>
    <row r="666" spans="23:25" x14ac:dyDescent="0.25">
      <c r="W666" t="str">
        <f t="shared" si="21"/>
        <v/>
      </c>
      <c r="X666" t="str">
        <f t="shared" si="23"/>
        <v/>
      </c>
      <c r="Y666" s="5" t="str">
        <f t="shared" si="22"/>
        <v/>
      </c>
    </row>
    <row r="667" spans="23:25" x14ac:dyDescent="0.25">
      <c r="W667" t="str">
        <f t="shared" si="21"/>
        <v/>
      </c>
      <c r="X667" t="str">
        <f t="shared" si="23"/>
        <v/>
      </c>
      <c r="Y667" s="5" t="str">
        <f t="shared" si="22"/>
        <v/>
      </c>
    </row>
    <row r="668" spans="23:25" x14ac:dyDescent="0.25">
      <c r="W668" t="str">
        <f t="shared" si="21"/>
        <v/>
      </c>
      <c r="X668" t="str">
        <f t="shared" si="23"/>
        <v/>
      </c>
      <c r="Y668" s="5" t="str">
        <f t="shared" si="22"/>
        <v/>
      </c>
    </row>
    <row r="669" spans="23:25" x14ac:dyDescent="0.25">
      <c r="W669" t="str">
        <f t="shared" si="21"/>
        <v/>
      </c>
      <c r="X669" t="str">
        <f t="shared" si="23"/>
        <v/>
      </c>
      <c r="Y669" s="5" t="str">
        <f t="shared" si="22"/>
        <v/>
      </c>
    </row>
    <row r="670" spans="23:25" x14ac:dyDescent="0.25">
      <c r="W670" t="str">
        <f t="shared" si="21"/>
        <v/>
      </c>
      <c r="X670" t="str">
        <f t="shared" si="23"/>
        <v/>
      </c>
      <c r="Y670" s="5" t="str">
        <f t="shared" si="22"/>
        <v/>
      </c>
    </row>
    <row r="671" spans="23:25" x14ac:dyDescent="0.25">
      <c r="W671" t="str">
        <f t="shared" si="21"/>
        <v/>
      </c>
      <c r="X671" t="str">
        <f t="shared" si="23"/>
        <v/>
      </c>
      <c r="Y671" s="5" t="str">
        <f t="shared" si="22"/>
        <v/>
      </c>
    </row>
    <row r="672" spans="23:25" x14ac:dyDescent="0.25">
      <c r="W672" t="str">
        <f t="shared" si="21"/>
        <v/>
      </c>
      <c r="X672" t="str">
        <f t="shared" si="23"/>
        <v/>
      </c>
      <c r="Y672" s="5" t="str">
        <f t="shared" si="22"/>
        <v/>
      </c>
    </row>
    <row r="673" spans="23:25" x14ac:dyDescent="0.25">
      <c r="W673" t="str">
        <f t="shared" si="21"/>
        <v/>
      </c>
      <c r="X673" t="str">
        <f t="shared" si="23"/>
        <v/>
      </c>
      <c r="Y673" s="5" t="str">
        <f t="shared" si="22"/>
        <v/>
      </c>
    </row>
    <row r="674" spans="23:25" x14ac:dyDescent="0.25">
      <c r="W674" t="str">
        <f t="shared" si="21"/>
        <v/>
      </c>
      <c r="X674" t="str">
        <f t="shared" si="23"/>
        <v/>
      </c>
      <c r="Y674" s="5" t="str">
        <f t="shared" si="22"/>
        <v/>
      </c>
    </row>
    <row r="675" spans="23:25" x14ac:dyDescent="0.25">
      <c r="W675" t="str">
        <f t="shared" si="21"/>
        <v/>
      </c>
      <c r="X675" t="str">
        <f t="shared" si="23"/>
        <v/>
      </c>
      <c r="Y675" s="5" t="str">
        <f t="shared" si="22"/>
        <v/>
      </c>
    </row>
    <row r="676" spans="23:25" x14ac:dyDescent="0.25">
      <c r="W676" t="str">
        <f t="shared" si="21"/>
        <v/>
      </c>
      <c r="X676" t="str">
        <f t="shared" si="23"/>
        <v/>
      </c>
      <c r="Y676" s="5" t="str">
        <f t="shared" si="22"/>
        <v/>
      </c>
    </row>
    <row r="677" spans="23:25" x14ac:dyDescent="0.25">
      <c r="W677" t="str">
        <f t="shared" si="21"/>
        <v/>
      </c>
      <c r="X677" t="str">
        <f t="shared" si="23"/>
        <v/>
      </c>
      <c r="Y677" s="5" t="str">
        <f t="shared" si="22"/>
        <v/>
      </c>
    </row>
    <row r="678" spans="23:25" x14ac:dyDescent="0.25">
      <c r="W678" t="str">
        <f t="shared" si="21"/>
        <v/>
      </c>
      <c r="X678" t="str">
        <f t="shared" si="23"/>
        <v/>
      </c>
      <c r="Y678" s="5" t="str">
        <f t="shared" si="22"/>
        <v/>
      </c>
    </row>
    <row r="679" spans="23:25" x14ac:dyDescent="0.25">
      <c r="W679" t="str">
        <f t="shared" si="21"/>
        <v/>
      </c>
      <c r="X679" t="str">
        <f t="shared" si="23"/>
        <v/>
      </c>
      <c r="Y679" s="5" t="str">
        <f t="shared" si="22"/>
        <v/>
      </c>
    </row>
    <row r="680" spans="23:25" x14ac:dyDescent="0.25">
      <c r="W680" t="str">
        <f t="shared" si="21"/>
        <v/>
      </c>
      <c r="X680" t="str">
        <f t="shared" si="23"/>
        <v/>
      </c>
      <c r="Y680" s="5" t="str">
        <f t="shared" si="22"/>
        <v/>
      </c>
    </row>
    <row r="681" spans="23:25" x14ac:dyDescent="0.25">
      <c r="W681" t="str">
        <f t="shared" si="21"/>
        <v/>
      </c>
      <c r="X681" t="str">
        <f t="shared" si="23"/>
        <v/>
      </c>
      <c r="Y681" s="5" t="str">
        <f t="shared" si="22"/>
        <v/>
      </c>
    </row>
    <row r="682" spans="23:25" x14ac:dyDescent="0.25">
      <c r="W682" t="str">
        <f t="shared" si="21"/>
        <v/>
      </c>
      <c r="X682" t="str">
        <f t="shared" si="23"/>
        <v/>
      </c>
      <c r="Y682" s="5" t="str">
        <f t="shared" si="22"/>
        <v/>
      </c>
    </row>
    <row r="683" spans="23:25" x14ac:dyDescent="0.25">
      <c r="W683" t="str">
        <f t="shared" si="21"/>
        <v/>
      </c>
      <c r="X683" t="str">
        <f t="shared" si="23"/>
        <v/>
      </c>
      <c r="Y683" s="5" t="str">
        <f t="shared" si="22"/>
        <v/>
      </c>
    </row>
    <row r="684" spans="23:25" x14ac:dyDescent="0.25">
      <c r="W684" t="str">
        <f t="shared" si="21"/>
        <v/>
      </c>
      <c r="X684" t="str">
        <f t="shared" si="23"/>
        <v/>
      </c>
      <c r="Y684" s="5" t="str">
        <f t="shared" si="22"/>
        <v/>
      </c>
    </row>
    <row r="685" spans="23:25" x14ac:dyDescent="0.25">
      <c r="W685" t="str">
        <f t="shared" si="21"/>
        <v/>
      </c>
      <c r="X685" t="str">
        <f t="shared" si="23"/>
        <v/>
      </c>
      <c r="Y685" s="5" t="str">
        <f t="shared" si="22"/>
        <v/>
      </c>
    </row>
    <row r="686" spans="23:25" x14ac:dyDescent="0.25">
      <c r="W686" t="str">
        <f t="shared" si="21"/>
        <v/>
      </c>
      <c r="X686" t="str">
        <f t="shared" si="23"/>
        <v/>
      </c>
      <c r="Y686" s="5" t="str">
        <f t="shared" si="22"/>
        <v/>
      </c>
    </row>
    <row r="687" spans="23:25" x14ac:dyDescent="0.25">
      <c r="W687" t="str">
        <f t="shared" si="21"/>
        <v/>
      </c>
      <c r="X687" t="str">
        <f t="shared" si="23"/>
        <v/>
      </c>
      <c r="Y687" s="5" t="str">
        <f t="shared" si="22"/>
        <v/>
      </c>
    </row>
    <row r="688" spans="23:25" x14ac:dyDescent="0.25">
      <c r="W688" t="str">
        <f t="shared" si="21"/>
        <v/>
      </c>
      <c r="X688" t="str">
        <f t="shared" si="23"/>
        <v/>
      </c>
      <c r="Y688" s="5" t="str">
        <f t="shared" si="22"/>
        <v/>
      </c>
    </row>
    <row r="689" spans="23:25" x14ac:dyDescent="0.25">
      <c r="W689" t="str">
        <f t="shared" si="21"/>
        <v/>
      </c>
      <c r="X689" t="str">
        <f t="shared" si="23"/>
        <v/>
      </c>
      <c r="Y689" s="5" t="str">
        <f t="shared" si="22"/>
        <v/>
      </c>
    </row>
    <row r="690" spans="23:25" x14ac:dyDescent="0.25">
      <c r="W690" t="str">
        <f t="shared" si="21"/>
        <v/>
      </c>
      <c r="X690" t="str">
        <f t="shared" si="23"/>
        <v/>
      </c>
      <c r="Y690" s="5" t="str">
        <f t="shared" si="22"/>
        <v/>
      </c>
    </row>
    <row r="691" spans="23:25" x14ac:dyDescent="0.25">
      <c r="W691" t="str">
        <f t="shared" si="21"/>
        <v/>
      </c>
      <c r="X691" t="str">
        <f t="shared" si="23"/>
        <v/>
      </c>
      <c r="Y691" s="5" t="str">
        <f t="shared" si="22"/>
        <v/>
      </c>
    </row>
    <row r="692" spans="23:25" x14ac:dyDescent="0.25">
      <c r="W692" t="str">
        <f t="shared" si="21"/>
        <v/>
      </c>
      <c r="X692" t="str">
        <f t="shared" si="23"/>
        <v/>
      </c>
      <c r="Y692" s="5" t="str">
        <f t="shared" si="22"/>
        <v/>
      </c>
    </row>
    <row r="693" spans="23:25" x14ac:dyDescent="0.25">
      <c r="W693" t="str">
        <f t="shared" si="21"/>
        <v/>
      </c>
      <c r="X693" t="str">
        <f t="shared" si="23"/>
        <v/>
      </c>
      <c r="Y693" s="5" t="str">
        <f t="shared" si="22"/>
        <v/>
      </c>
    </row>
    <row r="694" spans="23:25" x14ac:dyDescent="0.25">
      <c r="W694" t="str">
        <f t="shared" si="21"/>
        <v/>
      </c>
      <c r="X694" t="str">
        <f t="shared" si="23"/>
        <v/>
      </c>
      <c r="Y694" s="5" t="str">
        <f t="shared" si="22"/>
        <v/>
      </c>
    </row>
    <row r="695" spans="23:25" x14ac:dyDescent="0.25">
      <c r="W695" t="str">
        <f t="shared" si="21"/>
        <v/>
      </c>
      <c r="X695" t="str">
        <f t="shared" si="23"/>
        <v/>
      </c>
      <c r="Y695" s="5" t="str">
        <f t="shared" si="22"/>
        <v/>
      </c>
    </row>
    <row r="696" spans="23:25" x14ac:dyDescent="0.25">
      <c r="W696" t="str">
        <f t="shared" si="21"/>
        <v/>
      </c>
      <c r="X696" t="str">
        <f t="shared" si="23"/>
        <v/>
      </c>
      <c r="Y696" s="5" t="str">
        <f t="shared" si="22"/>
        <v/>
      </c>
    </row>
    <row r="697" spans="23:25" x14ac:dyDescent="0.25">
      <c r="W697" t="str">
        <f t="shared" si="21"/>
        <v/>
      </c>
      <c r="X697" t="str">
        <f t="shared" si="23"/>
        <v/>
      </c>
      <c r="Y697" s="5" t="str">
        <f t="shared" si="22"/>
        <v/>
      </c>
    </row>
    <row r="698" spans="23:25" x14ac:dyDescent="0.25">
      <c r="W698" t="str">
        <f t="shared" si="21"/>
        <v/>
      </c>
      <c r="X698" t="str">
        <f t="shared" si="23"/>
        <v/>
      </c>
      <c r="Y698" s="5" t="str">
        <f t="shared" si="22"/>
        <v/>
      </c>
    </row>
    <row r="699" spans="23:25" x14ac:dyDescent="0.25">
      <c r="W699" t="str">
        <f t="shared" si="21"/>
        <v/>
      </c>
      <c r="X699" t="str">
        <f t="shared" si="23"/>
        <v/>
      </c>
      <c r="Y699" s="5" t="str">
        <f t="shared" si="22"/>
        <v/>
      </c>
    </row>
    <row r="700" spans="23:25" x14ac:dyDescent="0.25">
      <c r="W700" t="str">
        <f t="shared" si="21"/>
        <v/>
      </c>
      <c r="X700" t="str">
        <f t="shared" si="23"/>
        <v/>
      </c>
      <c r="Y700" s="5" t="str">
        <f t="shared" si="22"/>
        <v/>
      </c>
    </row>
    <row r="701" spans="23:25" x14ac:dyDescent="0.25">
      <c r="W701" t="str">
        <f t="shared" si="21"/>
        <v/>
      </c>
      <c r="X701" t="str">
        <f t="shared" si="23"/>
        <v/>
      </c>
      <c r="Y701" s="5" t="str">
        <f t="shared" si="22"/>
        <v/>
      </c>
    </row>
    <row r="702" spans="23:25" x14ac:dyDescent="0.25">
      <c r="W702" t="str">
        <f t="shared" si="21"/>
        <v/>
      </c>
      <c r="X702" t="str">
        <f t="shared" si="23"/>
        <v/>
      </c>
      <c r="Y702" s="5" t="str">
        <f t="shared" si="22"/>
        <v/>
      </c>
    </row>
    <row r="703" spans="23:25" x14ac:dyDescent="0.25">
      <c r="W703" t="str">
        <f t="shared" si="21"/>
        <v/>
      </c>
      <c r="X703" t="str">
        <f t="shared" si="23"/>
        <v/>
      </c>
      <c r="Y703" s="5" t="str">
        <f t="shared" si="22"/>
        <v/>
      </c>
    </row>
    <row r="704" spans="23:25" x14ac:dyDescent="0.25">
      <c r="W704" t="str">
        <f t="shared" si="21"/>
        <v/>
      </c>
      <c r="X704" t="str">
        <f t="shared" si="23"/>
        <v/>
      </c>
      <c r="Y704" s="5" t="str">
        <f t="shared" si="22"/>
        <v/>
      </c>
    </row>
    <row r="705" spans="23:25" x14ac:dyDescent="0.25">
      <c r="W705" t="str">
        <f t="shared" si="21"/>
        <v/>
      </c>
      <c r="X705" t="str">
        <f t="shared" si="23"/>
        <v/>
      </c>
      <c r="Y705" s="5" t="str">
        <f t="shared" si="22"/>
        <v/>
      </c>
    </row>
    <row r="706" spans="23:25" x14ac:dyDescent="0.25">
      <c r="W706" t="str">
        <f t="shared" si="21"/>
        <v/>
      </c>
      <c r="X706" t="str">
        <f t="shared" si="23"/>
        <v/>
      </c>
      <c r="Y706" s="5" t="str">
        <f t="shared" si="22"/>
        <v/>
      </c>
    </row>
    <row r="707" spans="23:25" x14ac:dyDescent="0.25">
      <c r="W707" t="str">
        <f t="shared" si="21"/>
        <v/>
      </c>
      <c r="X707" t="str">
        <f t="shared" si="23"/>
        <v/>
      </c>
      <c r="Y707" s="5" t="str">
        <f t="shared" si="22"/>
        <v/>
      </c>
    </row>
    <row r="708" spans="23:25" x14ac:dyDescent="0.25">
      <c r="W708" t="str">
        <f t="shared" si="21"/>
        <v/>
      </c>
      <c r="X708" t="str">
        <f t="shared" si="23"/>
        <v/>
      </c>
      <c r="Y708" s="5" t="str">
        <f t="shared" si="22"/>
        <v/>
      </c>
    </row>
    <row r="709" spans="23:25" x14ac:dyDescent="0.25">
      <c r="W709" t="str">
        <f t="shared" si="21"/>
        <v/>
      </c>
      <c r="X709" t="str">
        <f t="shared" si="23"/>
        <v/>
      </c>
      <c r="Y709" s="5" t="str">
        <f t="shared" si="22"/>
        <v/>
      </c>
    </row>
    <row r="710" spans="23:25" x14ac:dyDescent="0.25">
      <c r="W710" t="str">
        <f t="shared" si="21"/>
        <v/>
      </c>
      <c r="X710" t="str">
        <f t="shared" si="23"/>
        <v/>
      </c>
      <c r="Y710" s="5" t="str">
        <f t="shared" si="22"/>
        <v/>
      </c>
    </row>
    <row r="711" spans="23:25" x14ac:dyDescent="0.25">
      <c r="W711" t="str">
        <f t="shared" si="21"/>
        <v/>
      </c>
      <c r="X711" t="str">
        <f t="shared" si="23"/>
        <v/>
      </c>
      <c r="Y711" s="5" t="str">
        <f t="shared" si="22"/>
        <v/>
      </c>
    </row>
    <row r="712" spans="23:25" x14ac:dyDescent="0.25">
      <c r="W712" t="str">
        <f t="shared" si="21"/>
        <v/>
      </c>
      <c r="X712" t="str">
        <f t="shared" si="23"/>
        <v/>
      </c>
      <c r="Y712" s="5" t="str">
        <f t="shared" si="22"/>
        <v/>
      </c>
    </row>
    <row r="713" spans="23:25" x14ac:dyDescent="0.25">
      <c r="W713" t="str">
        <f t="shared" si="21"/>
        <v/>
      </c>
      <c r="X713" t="str">
        <f t="shared" si="23"/>
        <v/>
      </c>
      <c r="Y713" s="5" t="str">
        <f t="shared" si="22"/>
        <v/>
      </c>
    </row>
    <row r="714" spans="23:25" x14ac:dyDescent="0.25">
      <c r="W714" t="str">
        <f t="shared" si="21"/>
        <v/>
      </c>
      <c r="X714" t="str">
        <f t="shared" si="23"/>
        <v/>
      </c>
      <c r="Y714" s="5" t="str">
        <f t="shared" si="22"/>
        <v/>
      </c>
    </row>
    <row r="715" spans="23:25" x14ac:dyDescent="0.25">
      <c r="W715" t="str">
        <f t="shared" si="21"/>
        <v/>
      </c>
      <c r="X715" t="str">
        <f t="shared" si="23"/>
        <v/>
      </c>
      <c r="Y715" s="5" t="str">
        <f t="shared" si="22"/>
        <v/>
      </c>
    </row>
    <row r="716" spans="23:25" x14ac:dyDescent="0.25">
      <c r="W716" t="str">
        <f t="shared" si="21"/>
        <v/>
      </c>
      <c r="X716" t="str">
        <f t="shared" si="23"/>
        <v/>
      </c>
      <c r="Y716" s="5" t="str">
        <f t="shared" si="22"/>
        <v/>
      </c>
    </row>
    <row r="717" spans="23:25" x14ac:dyDescent="0.25">
      <c r="W717" t="str">
        <f t="shared" si="21"/>
        <v/>
      </c>
      <c r="X717" t="str">
        <f t="shared" si="23"/>
        <v/>
      </c>
      <c r="Y717" s="5" t="str">
        <f t="shared" si="22"/>
        <v/>
      </c>
    </row>
    <row r="718" spans="23:25" x14ac:dyDescent="0.25">
      <c r="W718" t="str">
        <f t="shared" ref="W718:W781" si="24">IF(OR(B718="",ISBLANK(B718)),"",B718)</f>
        <v/>
      </c>
      <c r="X718" t="str">
        <f t="shared" si="23"/>
        <v/>
      </c>
      <c r="Y718" s="5" t="str">
        <f t="shared" ref="Y718:Y781" si="25">IF(OR(C718+D718="",ISBLANK(C718)),"",C718+D718)</f>
        <v/>
      </c>
    </row>
    <row r="719" spans="23:25" x14ac:dyDescent="0.25">
      <c r="W719" t="str">
        <f t="shared" si="24"/>
        <v/>
      </c>
      <c r="X719" t="str">
        <f t="shared" si="23"/>
        <v/>
      </c>
      <c r="Y719" s="5" t="str">
        <f t="shared" si="25"/>
        <v/>
      </c>
    </row>
    <row r="720" spans="23:25" x14ac:dyDescent="0.25">
      <c r="W720" t="str">
        <f t="shared" si="24"/>
        <v/>
      </c>
      <c r="X720" t="str">
        <f t="shared" si="23"/>
        <v/>
      </c>
      <c r="Y720" s="5" t="str">
        <f t="shared" si="25"/>
        <v/>
      </c>
    </row>
    <row r="721" spans="23:25" x14ac:dyDescent="0.25">
      <c r="W721" t="str">
        <f t="shared" si="24"/>
        <v/>
      </c>
      <c r="X721" t="str">
        <f t="shared" si="23"/>
        <v/>
      </c>
      <c r="Y721" s="5" t="str">
        <f t="shared" si="25"/>
        <v/>
      </c>
    </row>
    <row r="722" spans="23:25" x14ac:dyDescent="0.25">
      <c r="W722" t="str">
        <f t="shared" si="24"/>
        <v/>
      </c>
      <c r="X722" t="str">
        <f t="shared" si="23"/>
        <v/>
      </c>
      <c r="Y722" s="5" t="str">
        <f t="shared" si="25"/>
        <v/>
      </c>
    </row>
    <row r="723" spans="23:25" x14ac:dyDescent="0.25">
      <c r="W723" t="str">
        <f t="shared" si="24"/>
        <v/>
      </c>
      <c r="X723" t="str">
        <f t="shared" si="23"/>
        <v/>
      </c>
      <c r="Y723" s="5" t="str">
        <f t="shared" si="25"/>
        <v/>
      </c>
    </row>
    <row r="724" spans="23:25" x14ac:dyDescent="0.25">
      <c r="W724" t="str">
        <f t="shared" si="24"/>
        <v/>
      </c>
      <c r="X724" t="str">
        <f t="shared" si="23"/>
        <v/>
      </c>
      <c r="Y724" s="5" t="str">
        <f t="shared" si="25"/>
        <v/>
      </c>
    </row>
    <row r="725" spans="23:25" x14ac:dyDescent="0.25">
      <c r="W725" t="str">
        <f t="shared" si="24"/>
        <v/>
      </c>
      <c r="X725" t="str">
        <f t="shared" si="23"/>
        <v/>
      </c>
      <c r="Y725" s="5" t="str">
        <f t="shared" si="25"/>
        <v/>
      </c>
    </row>
    <row r="726" spans="23:25" x14ac:dyDescent="0.25">
      <c r="W726" t="str">
        <f t="shared" si="24"/>
        <v/>
      </c>
      <c r="X726" t="str">
        <f t="shared" si="23"/>
        <v/>
      </c>
      <c r="Y726" s="5" t="str">
        <f t="shared" si="25"/>
        <v/>
      </c>
    </row>
    <row r="727" spans="23:25" x14ac:dyDescent="0.25">
      <c r="W727" t="str">
        <f t="shared" si="24"/>
        <v/>
      </c>
      <c r="X727" t="str">
        <f t="shared" si="23"/>
        <v/>
      </c>
      <c r="Y727" s="5" t="str">
        <f t="shared" si="25"/>
        <v/>
      </c>
    </row>
    <row r="728" spans="23:25" x14ac:dyDescent="0.25">
      <c r="W728" t="str">
        <f t="shared" si="24"/>
        <v/>
      </c>
      <c r="X728" t="str">
        <f t="shared" si="23"/>
        <v/>
      </c>
      <c r="Y728" s="5" t="str">
        <f t="shared" si="25"/>
        <v/>
      </c>
    </row>
    <row r="729" spans="23:25" x14ac:dyDescent="0.25">
      <c r="W729" t="str">
        <f t="shared" si="24"/>
        <v/>
      </c>
      <c r="X729" t="str">
        <f t="shared" ref="X729:X792" si="26">IF(Y729="","",_xlfn.RANK.EQ(Y729,$Y$4:$Y$1998,1))</f>
        <v/>
      </c>
      <c r="Y729" s="5" t="str">
        <f t="shared" si="25"/>
        <v/>
      </c>
    </row>
    <row r="730" spans="23:25" x14ac:dyDescent="0.25">
      <c r="W730" t="str">
        <f t="shared" si="24"/>
        <v/>
      </c>
      <c r="X730" t="str">
        <f t="shared" si="26"/>
        <v/>
      </c>
      <c r="Y730" s="5" t="str">
        <f t="shared" si="25"/>
        <v/>
      </c>
    </row>
    <row r="731" spans="23:25" x14ac:dyDescent="0.25">
      <c r="W731" t="str">
        <f t="shared" si="24"/>
        <v/>
      </c>
      <c r="X731" t="str">
        <f t="shared" si="26"/>
        <v/>
      </c>
      <c r="Y731" s="5" t="str">
        <f t="shared" si="25"/>
        <v/>
      </c>
    </row>
    <row r="732" spans="23:25" x14ac:dyDescent="0.25">
      <c r="W732" t="str">
        <f t="shared" si="24"/>
        <v/>
      </c>
      <c r="X732" t="str">
        <f t="shared" si="26"/>
        <v/>
      </c>
      <c r="Y732" s="5" t="str">
        <f t="shared" si="25"/>
        <v/>
      </c>
    </row>
    <row r="733" spans="23:25" x14ac:dyDescent="0.25">
      <c r="W733" t="str">
        <f t="shared" si="24"/>
        <v/>
      </c>
      <c r="X733" t="str">
        <f t="shared" si="26"/>
        <v/>
      </c>
      <c r="Y733" s="5" t="str">
        <f t="shared" si="25"/>
        <v/>
      </c>
    </row>
    <row r="734" spans="23:25" x14ac:dyDescent="0.25">
      <c r="W734" t="str">
        <f t="shared" si="24"/>
        <v/>
      </c>
      <c r="X734" t="str">
        <f t="shared" si="26"/>
        <v/>
      </c>
      <c r="Y734" s="5" t="str">
        <f t="shared" si="25"/>
        <v/>
      </c>
    </row>
    <row r="735" spans="23:25" x14ac:dyDescent="0.25">
      <c r="W735" t="str">
        <f t="shared" si="24"/>
        <v/>
      </c>
      <c r="X735" t="str">
        <f t="shared" si="26"/>
        <v/>
      </c>
      <c r="Y735" s="5" t="str">
        <f t="shared" si="25"/>
        <v/>
      </c>
    </row>
    <row r="736" spans="23:25" x14ac:dyDescent="0.25">
      <c r="W736" t="str">
        <f t="shared" si="24"/>
        <v/>
      </c>
      <c r="X736" t="str">
        <f t="shared" si="26"/>
        <v/>
      </c>
      <c r="Y736" s="5" t="str">
        <f t="shared" si="25"/>
        <v/>
      </c>
    </row>
    <row r="737" spans="23:25" x14ac:dyDescent="0.25">
      <c r="W737" t="str">
        <f t="shared" si="24"/>
        <v/>
      </c>
      <c r="X737" t="str">
        <f t="shared" si="26"/>
        <v/>
      </c>
      <c r="Y737" s="5" t="str">
        <f t="shared" si="25"/>
        <v/>
      </c>
    </row>
    <row r="738" spans="23:25" x14ac:dyDescent="0.25">
      <c r="W738" t="str">
        <f t="shared" si="24"/>
        <v/>
      </c>
      <c r="X738" t="str">
        <f t="shared" si="26"/>
        <v/>
      </c>
      <c r="Y738" s="5" t="str">
        <f t="shared" si="25"/>
        <v/>
      </c>
    </row>
    <row r="739" spans="23:25" x14ac:dyDescent="0.25">
      <c r="W739" t="str">
        <f t="shared" si="24"/>
        <v/>
      </c>
      <c r="X739" t="str">
        <f t="shared" si="26"/>
        <v/>
      </c>
      <c r="Y739" s="5" t="str">
        <f t="shared" si="25"/>
        <v/>
      </c>
    </row>
    <row r="740" spans="23:25" x14ac:dyDescent="0.25">
      <c r="W740" t="str">
        <f t="shared" si="24"/>
        <v/>
      </c>
      <c r="X740" t="str">
        <f t="shared" si="26"/>
        <v/>
      </c>
      <c r="Y740" s="5" t="str">
        <f t="shared" si="25"/>
        <v/>
      </c>
    </row>
    <row r="741" spans="23:25" x14ac:dyDescent="0.25">
      <c r="W741" t="str">
        <f t="shared" si="24"/>
        <v/>
      </c>
      <c r="X741" t="str">
        <f t="shared" si="26"/>
        <v/>
      </c>
      <c r="Y741" s="5" t="str">
        <f t="shared" si="25"/>
        <v/>
      </c>
    </row>
    <row r="742" spans="23:25" x14ac:dyDescent="0.25">
      <c r="W742" t="str">
        <f t="shared" si="24"/>
        <v/>
      </c>
      <c r="X742" t="str">
        <f t="shared" si="26"/>
        <v/>
      </c>
      <c r="Y742" s="5" t="str">
        <f t="shared" si="25"/>
        <v/>
      </c>
    </row>
    <row r="743" spans="23:25" x14ac:dyDescent="0.25">
      <c r="W743" t="str">
        <f t="shared" si="24"/>
        <v/>
      </c>
      <c r="X743" t="str">
        <f t="shared" si="26"/>
        <v/>
      </c>
      <c r="Y743" s="5" t="str">
        <f t="shared" si="25"/>
        <v/>
      </c>
    </row>
    <row r="744" spans="23:25" x14ac:dyDescent="0.25">
      <c r="W744" t="str">
        <f t="shared" si="24"/>
        <v/>
      </c>
      <c r="X744" t="str">
        <f t="shared" si="26"/>
        <v/>
      </c>
      <c r="Y744" s="5" t="str">
        <f t="shared" si="25"/>
        <v/>
      </c>
    </row>
    <row r="745" spans="23:25" x14ac:dyDescent="0.25">
      <c r="W745" t="str">
        <f t="shared" si="24"/>
        <v/>
      </c>
      <c r="X745" t="str">
        <f t="shared" si="26"/>
        <v/>
      </c>
      <c r="Y745" s="5" t="str">
        <f t="shared" si="25"/>
        <v/>
      </c>
    </row>
    <row r="746" spans="23:25" x14ac:dyDescent="0.25">
      <c r="W746" t="str">
        <f t="shared" si="24"/>
        <v/>
      </c>
      <c r="X746" t="str">
        <f t="shared" si="26"/>
        <v/>
      </c>
      <c r="Y746" s="5" t="str">
        <f t="shared" si="25"/>
        <v/>
      </c>
    </row>
    <row r="747" spans="23:25" x14ac:dyDescent="0.25">
      <c r="W747" t="str">
        <f t="shared" si="24"/>
        <v/>
      </c>
      <c r="X747" t="str">
        <f t="shared" si="26"/>
        <v/>
      </c>
      <c r="Y747" s="5" t="str">
        <f t="shared" si="25"/>
        <v/>
      </c>
    </row>
    <row r="748" spans="23:25" x14ac:dyDescent="0.25">
      <c r="W748" t="str">
        <f t="shared" si="24"/>
        <v/>
      </c>
      <c r="X748" t="str">
        <f t="shared" si="26"/>
        <v/>
      </c>
      <c r="Y748" s="5" t="str">
        <f t="shared" si="25"/>
        <v/>
      </c>
    </row>
    <row r="749" spans="23:25" x14ac:dyDescent="0.25">
      <c r="W749" t="str">
        <f t="shared" si="24"/>
        <v/>
      </c>
      <c r="X749" t="str">
        <f t="shared" si="26"/>
        <v/>
      </c>
      <c r="Y749" s="5" t="str">
        <f t="shared" si="25"/>
        <v/>
      </c>
    </row>
    <row r="750" spans="23:25" x14ac:dyDescent="0.25">
      <c r="W750" t="str">
        <f t="shared" si="24"/>
        <v/>
      </c>
      <c r="X750" t="str">
        <f t="shared" si="26"/>
        <v/>
      </c>
      <c r="Y750" s="5" t="str">
        <f t="shared" si="25"/>
        <v/>
      </c>
    </row>
    <row r="751" spans="23:25" x14ac:dyDescent="0.25">
      <c r="W751" t="str">
        <f t="shared" si="24"/>
        <v/>
      </c>
      <c r="X751" t="str">
        <f t="shared" si="26"/>
        <v/>
      </c>
      <c r="Y751" s="5" t="str">
        <f t="shared" si="25"/>
        <v/>
      </c>
    </row>
    <row r="752" spans="23:25" x14ac:dyDescent="0.25">
      <c r="W752" t="str">
        <f t="shared" si="24"/>
        <v/>
      </c>
      <c r="X752" t="str">
        <f t="shared" si="26"/>
        <v/>
      </c>
      <c r="Y752" s="5" t="str">
        <f t="shared" si="25"/>
        <v/>
      </c>
    </row>
    <row r="753" spans="23:25" x14ac:dyDescent="0.25">
      <c r="W753" t="str">
        <f t="shared" si="24"/>
        <v/>
      </c>
      <c r="X753" t="str">
        <f t="shared" si="26"/>
        <v/>
      </c>
      <c r="Y753" s="5" t="str">
        <f t="shared" si="25"/>
        <v/>
      </c>
    </row>
    <row r="754" spans="23:25" x14ac:dyDescent="0.25">
      <c r="W754" t="str">
        <f t="shared" si="24"/>
        <v/>
      </c>
      <c r="X754" t="str">
        <f t="shared" si="26"/>
        <v/>
      </c>
      <c r="Y754" s="5" t="str">
        <f t="shared" si="25"/>
        <v/>
      </c>
    </row>
    <row r="755" spans="23:25" x14ac:dyDescent="0.25">
      <c r="W755" t="str">
        <f t="shared" si="24"/>
        <v/>
      </c>
      <c r="X755" t="str">
        <f t="shared" si="26"/>
        <v/>
      </c>
      <c r="Y755" s="5" t="str">
        <f t="shared" si="25"/>
        <v/>
      </c>
    </row>
    <row r="756" spans="23:25" x14ac:dyDescent="0.25">
      <c r="W756" t="str">
        <f t="shared" si="24"/>
        <v/>
      </c>
      <c r="X756" t="str">
        <f t="shared" si="26"/>
        <v/>
      </c>
      <c r="Y756" s="5" t="str">
        <f t="shared" si="25"/>
        <v/>
      </c>
    </row>
    <row r="757" spans="23:25" x14ac:dyDescent="0.25">
      <c r="W757" t="str">
        <f t="shared" si="24"/>
        <v/>
      </c>
      <c r="X757" t="str">
        <f t="shared" si="26"/>
        <v/>
      </c>
      <c r="Y757" s="5" t="str">
        <f t="shared" si="25"/>
        <v/>
      </c>
    </row>
    <row r="758" spans="23:25" x14ac:dyDescent="0.25">
      <c r="W758" t="str">
        <f t="shared" si="24"/>
        <v/>
      </c>
      <c r="X758" t="str">
        <f t="shared" si="26"/>
        <v/>
      </c>
      <c r="Y758" s="5" t="str">
        <f t="shared" si="25"/>
        <v/>
      </c>
    </row>
    <row r="759" spans="23:25" x14ac:dyDescent="0.25">
      <c r="W759" t="str">
        <f t="shared" si="24"/>
        <v/>
      </c>
      <c r="X759" t="str">
        <f t="shared" si="26"/>
        <v/>
      </c>
      <c r="Y759" s="5" t="str">
        <f t="shared" si="25"/>
        <v/>
      </c>
    </row>
    <row r="760" spans="23:25" x14ac:dyDescent="0.25">
      <c r="W760" t="str">
        <f t="shared" si="24"/>
        <v/>
      </c>
      <c r="X760" t="str">
        <f t="shared" si="26"/>
        <v/>
      </c>
      <c r="Y760" s="5" t="str">
        <f t="shared" si="25"/>
        <v/>
      </c>
    </row>
    <row r="761" spans="23:25" x14ac:dyDescent="0.25">
      <c r="W761" t="str">
        <f t="shared" si="24"/>
        <v/>
      </c>
      <c r="X761" t="str">
        <f t="shared" si="26"/>
        <v/>
      </c>
      <c r="Y761" s="5" t="str">
        <f t="shared" si="25"/>
        <v/>
      </c>
    </row>
    <row r="762" spans="23:25" x14ac:dyDescent="0.25">
      <c r="W762" t="str">
        <f t="shared" si="24"/>
        <v/>
      </c>
      <c r="X762" t="str">
        <f t="shared" si="26"/>
        <v/>
      </c>
      <c r="Y762" s="5" t="str">
        <f t="shared" si="25"/>
        <v/>
      </c>
    </row>
    <row r="763" spans="23:25" x14ac:dyDescent="0.25">
      <c r="W763" t="str">
        <f t="shared" si="24"/>
        <v/>
      </c>
      <c r="X763" t="str">
        <f t="shared" si="26"/>
        <v/>
      </c>
      <c r="Y763" s="5" t="str">
        <f t="shared" si="25"/>
        <v/>
      </c>
    </row>
    <row r="764" spans="23:25" x14ac:dyDescent="0.25">
      <c r="W764" t="str">
        <f t="shared" si="24"/>
        <v/>
      </c>
      <c r="X764" t="str">
        <f t="shared" si="26"/>
        <v/>
      </c>
      <c r="Y764" s="5" t="str">
        <f t="shared" si="25"/>
        <v/>
      </c>
    </row>
    <row r="765" spans="23:25" x14ac:dyDescent="0.25">
      <c r="W765" t="str">
        <f t="shared" si="24"/>
        <v/>
      </c>
      <c r="X765" t="str">
        <f t="shared" si="26"/>
        <v/>
      </c>
      <c r="Y765" s="5" t="str">
        <f t="shared" si="25"/>
        <v/>
      </c>
    </row>
    <row r="766" spans="23:25" x14ac:dyDescent="0.25">
      <c r="W766" t="str">
        <f t="shared" si="24"/>
        <v/>
      </c>
      <c r="X766" t="str">
        <f t="shared" si="26"/>
        <v/>
      </c>
      <c r="Y766" s="5" t="str">
        <f t="shared" si="25"/>
        <v/>
      </c>
    </row>
    <row r="767" spans="23:25" x14ac:dyDescent="0.25">
      <c r="W767" t="str">
        <f t="shared" si="24"/>
        <v/>
      </c>
      <c r="X767" t="str">
        <f t="shared" si="26"/>
        <v/>
      </c>
      <c r="Y767" s="5" t="str">
        <f t="shared" si="25"/>
        <v/>
      </c>
    </row>
    <row r="768" spans="23:25" x14ac:dyDescent="0.25">
      <c r="W768" t="str">
        <f t="shared" si="24"/>
        <v/>
      </c>
      <c r="X768" t="str">
        <f t="shared" si="26"/>
        <v/>
      </c>
      <c r="Y768" s="5" t="str">
        <f t="shared" si="25"/>
        <v/>
      </c>
    </row>
    <row r="769" spans="23:25" x14ac:dyDescent="0.25">
      <c r="W769" t="str">
        <f t="shared" si="24"/>
        <v/>
      </c>
      <c r="X769" t="str">
        <f t="shared" si="26"/>
        <v/>
      </c>
      <c r="Y769" s="5" t="str">
        <f t="shared" si="25"/>
        <v/>
      </c>
    </row>
    <row r="770" spans="23:25" x14ac:dyDescent="0.25">
      <c r="W770" t="str">
        <f t="shared" si="24"/>
        <v/>
      </c>
      <c r="X770" t="str">
        <f t="shared" si="26"/>
        <v/>
      </c>
      <c r="Y770" s="5" t="str">
        <f t="shared" si="25"/>
        <v/>
      </c>
    </row>
    <row r="771" spans="23:25" x14ac:dyDescent="0.25">
      <c r="W771" t="str">
        <f t="shared" si="24"/>
        <v/>
      </c>
      <c r="X771" t="str">
        <f t="shared" si="26"/>
        <v/>
      </c>
      <c r="Y771" s="5" t="str">
        <f t="shared" si="25"/>
        <v/>
      </c>
    </row>
    <row r="772" spans="23:25" x14ac:dyDescent="0.25">
      <c r="W772" t="str">
        <f t="shared" si="24"/>
        <v/>
      </c>
      <c r="X772" t="str">
        <f t="shared" si="26"/>
        <v/>
      </c>
      <c r="Y772" s="5" t="str">
        <f t="shared" si="25"/>
        <v/>
      </c>
    </row>
    <row r="773" spans="23:25" x14ac:dyDescent="0.25">
      <c r="W773" t="str">
        <f t="shared" si="24"/>
        <v/>
      </c>
      <c r="X773" t="str">
        <f t="shared" si="26"/>
        <v/>
      </c>
      <c r="Y773" s="5" t="str">
        <f t="shared" si="25"/>
        <v/>
      </c>
    </row>
    <row r="774" spans="23:25" x14ac:dyDescent="0.25">
      <c r="W774" t="str">
        <f t="shared" si="24"/>
        <v/>
      </c>
      <c r="X774" t="str">
        <f t="shared" si="26"/>
        <v/>
      </c>
      <c r="Y774" s="5" t="str">
        <f t="shared" si="25"/>
        <v/>
      </c>
    </row>
    <row r="775" spans="23:25" x14ac:dyDescent="0.25">
      <c r="W775" t="str">
        <f t="shared" si="24"/>
        <v/>
      </c>
      <c r="X775" t="str">
        <f t="shared" si="26"/>
        <v/>
      </c>
      <c r="Y775" s="5" t="str">
        <f t="shared" si="25"/>
        <v/>
      </c>
    </row>
    <row r="776" spans="23:25" x14ac:dyDescent="0.25">
      <c r="W776" t="str">
        <f t="shared" si="24"/>
        <v/>
      </c>
      <c r="X776" t="str">
        <f t="shared" si="26"/>
        <v/>
      </c>
      <c r="Y776" s="5" t="str">
        <f t="shared" si="25"/>
        <v/>
      </c>
    </row>
    <row r="777" spans="23:25" x14ac:dyDescent="0.25">
      <c r="W777" t="str">
        <f t="shared" si="24"/>
        <v/>
      </c>
      <c r="X777" t="str">
        <f t="shared" si="26"/>
        <v/>
      </c>
      <c r="Y777" s="5" t="str">
        <f t="shared" si="25"/>
        <v/>
      </c>
    </row>
    <row r="778" spans="23:25" x14ac:dyDescent="0.25">
      <c r="W778" t="str">
        <f t="shared" si="24"/>
        <v/>
      </c>
      <c r="X778" t="str">
        <f t="shared" si="26"/>
        <v/>
      </c>
      <c r="Y778" s="5" t="str">
        <f t="shared" si="25"/>
        <v/>
      </c>
    </row>
    <row r="779" spans="23:25" x14ac:dyDescent="0.25">
      <c r="W779" t="str">
        <f t="shared" si="24"/>
        <v/>
      </c>
      <c r="X779" t="str">
        <f t="shared" si="26"/>
        <v/>
      </c>
      <c r="Y779" s="5" t="str">
        <f t="shared" si="25"/>
        <v/>
      </c>
    </row>
    <row r="780" spans="23:25" x14ac:dyDescent="0.25">
      <c r="W780" t="str">
        <f t="shared" si="24"/>
        <v/>
      </c>
      <c r="X780" t="str">
        <f t="shared" si="26"/>
        <v/>
      </c>
      <c r="Y780" s="5" t="str">
        <f t="shared" si="25"/>
        <v/>
      </c>
    </row>
    <row r="781" spans="23:25" x14ac:dyDescent="0.25">
      <c r="W781" t="str">
        <f t="shared" si="24"/>
        <v/>
      </c>
      <c r="X781" t="str">
        <f t="shared" si="26"/>
        <v/>
      </c>
      <c r="Y781" s="5" t="str">
        <f t="shared" si="25"/>
        <v/>
      </c>
    </row>
    <row r="782" spans="23:25" x14ac:dyDescent="0.25">
      <c r="W782" t="str">
        <f t="shared" ref="W782:W845" si="27">IF(OR(B782="",ISBLANK(B782)),"",B782)</f>
        <v/>
      </c>
      <c r="X782" t="str">
        <f t="shared" si="26"/>
        <v/>
      </c>
      <c r="Y782" s="5" t="str">
        <f t="shared" ref="Y782:Y845" si="28">IF(OR(C782+D782="",ISBLANK(C782)),"",C782+D782)</f>
        <v/>
      </c>
    </row>
    <row r="783" spans="23:25" x14ac:dyDescent="0.25">
      <c r="W783" t="str">
        <f t="shared" si="27"/>
        <v/>
      </c>
      <c r="X783" t="str">
        <f t="shared" si="26"/>
        <v/>
      </c>
      <c r="Y783" s="5" t="str">
        <f t="shared" si="28"/>
        <v/>
      </c>
    </row>
    <row r="784" spans="23:25" x14ac:dyDescent="0.25">
      <c r="W784" t="str">
        <f t="shared" si="27"/>
        <v/>
      </c>
      <c r="X784" t="str">
        <f t="shared" si="26"/>
        <v/>
      </c>
      <c r="Y784" s="5" t="str">
        <f t="shared" si="28"/>
        <v/>
      </c>
    </row>
    <row r="785" spans="23:25" x14ac:dyDescent="0.25">
      <c r="W785" t="str">
        <f t="shared" si="27"/>
        <v/>
      </c>
      <c r="X785" t="str">
        <f t="shared" si="26"/>
        <v/>
      </c>
      <c r="Y785" s="5" t="str">
        <f t="shared" si="28"/>
        <v/>
      </c>
    </row>
    <row r="786" spans="23:25" x14ac:dyDescent="0.25">
      <c r="W786" t="str">
        <f t="shared" si="27"/>
        <v/>
      </c>
      <c r="X786" t="str">
        <f t="shared" si="26"/>
        <v/>
      </c>
      <c r="Y786" s="5" t="str">
        <f t="shared" si="28"/>
        <v/>
      </c>
    </row>
    <row r="787" spans="23:25" x14ac:dyDescent="0.25">
      <c r="W787" t="str">
        <f t="shared" si="27"/>
        <v/>
      </c>
      <c r="X787" t="str">
        <f t="shared" si="26"/>
        <v/>
      </c>
      <c r="Y787" s="5" t="str">
        <f t="shared" si="28"/>
        <v/>
      </c>
    </row>
    <row r="788" spans="23:25" x14ac:dyDescent="0.25">
      <c r="W788" t="str">
        <f t="shared" si="27"/>
        <v/>
      </c>
      <c r="X788" t="str">
        <f t="shared" si="26"/>
        <v/>
      </c>
      <c r="Y788" s="5" t="str">
        <f t="shared" si="28"/>
        <v/>
      </c>
    </row>
    <row r="789" spans="23:25" x14ac:dyDescent="0.25">
      <c r="W789" t="str">
        <f t="shared" si="27"/>
        <v/>
      </c>
      <c r="X789" t="str">
        <f t="shared" si="26"/>
        <v/>
      </c>
      <c r="Y789" s="5" t="str">
        <f t="shared" si="28"/>
        <v/>
      </c>
    </row>
    <row r="790" spans="23:25" x14ac:dyDescent="0.25">
      <c r="W790" t="str">
        <f t="shared" si="27"/>
        <v/>
      </c>
      <c r="X790" t="str">
        <f t="shared" si="26"/>
        <v/>
      </c>
      <c r="Y790" s="5" t="str">
        <f t="shared" si="28"/>
        <v/>
      </c>
    </row>
    <row r="791" spans="23:25" x14ac:dyDescent="0.25">
      <c r="W791" t="str">
        <f t="shared" si="27"/>
        <v/>
      </c>
      <c r="X791" t="str">
        <f t="shared" si="26"/>
        <v/>
      </c>
      <c r="Y791" s="5" t="str">
        <f t="shared" si="28"/>
        <v/>
      </c>
    </row>
    <row r="792" spans="23:25" x14ac:dyDescent="0.25">
      <c r="W792" t="str">
        <f t="shared" si="27"/>
        <v/>
      </c>
      <c r="X792" t="str">
        <f t="shared" si="26"/>
        <v/>
      </c>
      <c r="Y792" s="5" t="str">
        <f t="shared" si="28"/>
        <v/>
      </c>
    </row>
    <row r="793" spans="23:25" x14ac:dyDescent="0.25">
      <c r="W793" t="str">
        <f t="shared" si="27"/>
        <v/>
      </c>
      <c r="X793" t="str">
        <f t="shared" ref="X793:X856" si="29">IF(Y793="","",_xlfn.RANK.EQ(Y793,$Y$4:$Y$1998,1))</f>
        <v/>
      </c>
      <c r="Y793" s="5" t="str">
        <f t="shared" si="28"/>
        <v/>
      </c>
    </row>
    <row r="794" spans="23:25" x14ac:dyDescent="0.25">
      <c r="W794" t="str">
        <f t="shared" si="27"/>
        <v/>
      </c>
      <c r="X794" t="str">
        <f t="shared" si="29"/>
        <v/>
      </c>
      <c r="Y794" s="5" t="str">
        <f t="shared" si="28"/>
        <v/>
      </c>
    </row>
    <row r="795" spans="23:25" x14ac:dyDescent="0.25">
      <c r="W795" t="str">
        <f t="shared" si="27"/>
        <v/>
      </c>
      <c r="X795" t="str">
        <f t="shared" si="29"/>
        <v/>
      </c>
      <c r="Y795" s="5" t="str">
        <f t="shared" si="28"/>
        <v/>
      </c>
    </row>
    <row r="796" spans="23:25" x14ac:dyDescent="0.25">
      <c r="W796" t="str">
        <f t="shared" si="27"/>
        <v/>
      </c>
      <c r="X796" t="str">
        <f t="shared" si="29"/>
        <v/>
      </c>
      <c r="Y796" s="5" t="str">
        <f t="shared" si="28"/>
        <v/>
      </c>
    </row>
    <row r="797" spans="23:25" x14ac:dyDescent="0.25">
      <c r="W797" t="str">
        <f t="shared" si="27"/>
        <v/>
      </c>
      <c r="X797" t="str">
        <f t="shared" si="29"/>
        <v/>
      </c>
      <c r="Y797" s="5" t="str">
        <f t="shared" si="28"/>
        <v/>
      </c>
    </row>
    <row r="798" spans="23:25" x14ac:dyDescent="0.25">
      <c r="W798" t="str">
        <f t="shared" si="27"/>
        <v/>
      </c>
      <c r="X798" t="str">
        <f t="shared" si="29"/>
        <v/>
      </c>
      <c r="Y798" s="5" t="str">
        <f t="shared" si="28"/>
        <v/>
      </c>
    </row>
    <row r="799" spans="23:25" x14ac:dyDescent="0.25">
      <c r="W799" t="str">
        <f t="shared" si="27"/>
        <v/>
      </c>
      <c r="X799" t="str">
        <f t="shared" si="29"/>
        <v/>
      </c>
      <c r="Y799" s="5" t="str">
        <f t="shared" si="28"/>
        <v/>
      </c>
    </row>
    <row r="800" spans="23:25" x14ac:dyDescent="0.25">
      <c r="W800" t="str">
        <f t="shared" si="27"/>
        <v/>
      </c>
      <c r="X800" t="str">
        <f t="shared" si="29"/>
        <v/>
      </c>
      <c r="Y800" s="5" t="str">
        <f t="shared" si="28"/>
        <v/>
      </c>
    </row>
    <row r="801" spans="23:25" x14ac:dyDescent="0.25">
      <c r="W801" t="str">
        <f t="shared" si="27"/>
        <v/>
      </c>
      <c r="X801" t="str">
        <f t="shared" si="29"/>
        <v/>
      </c>
      <c r="Y801" s="5" t="str">
        <f t="shared" si="28"/>
        <v/>
      </c>
    </row>
    <row r="802" spans="23:25" x14ac:dyDescent="0.25">
      <c r="W802" t="str">
        <f t="shared" si="27"/>
        <v/>
      </c>
      <c r="X802" t="str">
        <f t="shared" si="29"/>
        <v/>
      </c>
      <c r="Y802" s="5" t="str">
        <f t="shared" si="28"/>
        <v/>
      </c>
    </row>
    <row r="803" spans="23:25" x14ac:dyDescent="0.25">
      <c r="W803" t="str">
        <f t="shared" si="27"/>
        <v/>
      </c>
      <c r="X803" t="str">
        <f t="shared" si="29"/>
        <v/>
      </c>
      <c r="Y803" s="5" t="str">
        <f t="shared" si="28"/>
        <v/>
      </c>
    </row>
    <row r="804" spans="23:25" x14ac:dyDescent="0.25">
      <c r="W804" t="str">
        <f t="shared" si="27"/>
        <v/>
      </c>
      <c r="X804" t="str">
        <f t="shared" si="29"/>
        <v/>
      </c>
      <c r="Y804" s="5" t="str">
        <f t="shared" si="28"/>
        <v/>
      </c>
    </row>
    <row r="805" spans="23:25" x14ac:dyDescent="0.25">
      <c r="W805" t="str">
        <f t="shared" si="27"/>
        <v/>
      </c>
      <c r="X805" t="str">
        <f t="shared" si="29"/>
        <v/>
      </c>
      <c r="Y805" s="5" t="str">
        <f t="shared" si="28"/>
        <v/>
      </c>
    </row>
    <row r="806" spans="23:25" x14ac:dyDescent="0.25">
      <c r="W806" t="str">
        <f t="shared" si="27"/>
        <v/>
      </c>
      <c r="X806" t="str">
        <f t="shared" si="29"/>
        <v/>
      </c>
      <c r="Y806" s="5" t="str">
        <f t="shared" si="28"/>
        <v/>
      </c>
    </row>
    <row r="807" spans="23:25" x14ac:dyDescent="0.25">
      <c r="W807" t="str">
        <f t="shared" si="27"/>
        <v/>
      </c>
      <c r="X807" t="str">
        <f t="shared" si="29"/>
        <v/>
      </c>
      <c r="Y807" s="5" t="str">
        <f t="shared" si="28"/>
        <v/>
      </c>
    </row>
    <row r="808" spans="23:25" x14ac:dyDescent="0.25">
      <c r="W808" t="str">
        <f t="shared" si="27"/>
        <v/>
      </c>
      <c r="X808" t="str">
        <f t="shared" si="29"/>
        <v/>
      </c>
      <c r="Y808" s="5" t="str">
        <f t="shared" si="28"/>
        <v/>
      </c>
    </row>
    <row r="809" spans="23:25" x14ac:dyDescent="0.25">
      <c r="W809" t="str">
        <f t="shared" si="27"/>
        <v/>
      </c>
      <c r="X809" t="str">
        <f t="shared" si="29"/>
        <v/>
      </c>
      <c r="Y809" s="5" t="str">
        <f t="shared" si="28"/>
        <v/>
      </c>
    </row>
    <row r="810" spans="23:25" x14ac:dyDescent="0.25">
      <c r="W810" t="str">
        <f t="shared" si="27"/>
        <v/>
      </c>
      <c r="X810" t="str">
        <f t="shared" si="29"/>
        <v/>
      </c>
      <c r="Y810" s="5" t="str">
        <f t="shared" si="28"/>
        <v/>
      </c>
    </row>
    <row r="811" spans="23:25" x14ac:dyDescent="0.25">
      <c r="W811" t="str">
        <f t="shared" si="27"/>
        <v/>
      </c>
      <c r="X811" t="str">
        <f t="shared" si="29"/>
        <v/>
      </c>
      <c r="Y811" s="5" t="str">
        <f t="shared" si="28"/>
        <v/>
      </c>
    </row>
    <row r="812" spans="23:25" x14ac:dyDescent="0.25">
      <c r="W812" t="str">
        <f t="shared" si="27"/>
        <v/>
      </c>
      <c r="X812" t="str">
        <f t="shared" si="29"/>
        <v/>
      </c>
      <c r="Y812" s="5" t="str">
        <f t="shared" si="28"/>
        <v/>
      </c>
    </row>
    <row r="813" spans="23:25" x14ac:dyDescent="0.25">
      <c r="W813" t="str">
        <f t="shared" si="27"/>
        <v/>
      </c>
      <c r="X813" t="str">
        <f t="shared" si="29"/>
        <v/>
      </c>
      <c r="Y813" s="5" t="str">
        <f t="shared" si="28"/>
        <v/>
      </c>
    </row>
    <row r="814" spans="23:25" x14ac:dyDescent="0.25">
      <c r="W814" t="str">
        <f t="shared" si="27"/>
        <v/>
      </c>
      <c r="X814" t="str">
        <f t="shared" si="29"/>
        <v/>
      </c>
      <c r="Y814" s="5" t="str">
        <f t="shared" si="28"/>
        <v/>
      </c>
    </row>
    <row r="815" spans="23:25" x14ac:dyDescent="0.25">
      <c r="W815" t="str">
        <f t="shared" si="27"/>
        <v/>
      </c>
      <c r="X815" t="str">
        <f t="shared" si="29"/>
        <v/>
      </c>
      <c r="Y815" s="5" t="str">
        <f t="shared" si="28"/>
        <v/>
      </c>
    </row>
    <row r="816" spans="23:25" x14ac:dyDescent="0.25">
      <c r="W816" t="str">
        <f t="shared" si="27"/>
        <v/>
      </c>
      <c r="X816" t="str">
        <f t="shared" si="29"/>
        <v/>
      </c>
      <c r="Y816" s="5" t="str">
        <f t="shared" si="28"/>
        <v/>
      </c>
    </row>
    <row r="817" spans="23:25" x14ac:dyDescent="0.25">
      <c r="W817" t="str">
        <f t="shared" si="27"/>
        <v/>
      </c>
      <c r="X817" t="str">
        <f t="shared" si="29"/>
        <v/>
      </c>
      <c r="Y817" s="5" t="str">
        <f t="shared" si="28"/>
        <v/>
      </c>
    </row>
    <row r="818" spans="23:25" x14ac:dyDescent="0.25">
      <c r="W818" t="str">
        <f t="shared" si="27"/>
        <v/>
      </c>
      <c r="X818" t="str">
        <f t="shared" si="29"/>
        <v/>
      </c>
      <c r="Y818" s="5" t="str">
        <f t="shared" si="28"/>
        <v/>
      </c>
    </row>
    <row r="819" spans="23:25" x14ac:dyDescent="0.25">
      <c r="W819" t="str">
        <f t="shared" si="27"/>
        <v/>
      </c>
      <c r="X819" t="str">
        <f t="shared" si="29"/>
        <v/>
      </c>
      <c r="Y819" s="5" t="str">
        <f t="shared" si="28"/>
        <v/>
      </c>
    </row>
    <row r="820" spans="23:25" x14ac:dyDescent="0.25">
      <c r="W820" t="str">
        <f t="shared" si="27"/>
        <v/>
      </c>
      <c r="X820" t="str">
        <f t="shared" si="29"/>
        <v/>
      </c>
      <c r="Y820" s="5" t="str">
        <f t="shared" si="28"/>
        <v/>
      </c>
    </row>
    <row r="821" spans="23:25" x14ac:dyDescent="0.25">
      <c r="W821" t="str">
        <f t="shared" si="27"/>
        <v/>
      </c>
      <c r="X821" t="str">
        <f t="shared" si="29"/>
        <v/>
      </c>
      <c r="Y821" s="5" t="str">
        <f t="shared" si="28"/>
        <v/>
      </c>
    </row>
    <row r="822" spans="23:25" x14ac:dyDescent="0.25">
      <c r="W822" t="str">
        <f t="shared" si="27"/>
        <v/>
      </c>
      <c r="X822" t="str">
        <f t="shared" si="29"/>
        <v/>
      </c>
      <c r="Y822" s="5" t="str">
        <f t="shared" si="28"/>
        <v/>
      </c>
    </row>
    <row r="823" spans="23:25" x14ac:dyDescent="0.25">
      <c r="W823" t="str">
        <f t="shared" si="27"/>
        <v/>
      </c>
      <c r="X823" t="str">
        <f t="shared" si="29"/>
        <v/>
      </c>
      <c r="Y823" s="5" t="str">
        <f t="shared" si="28"/>
        <v/>
      </c>
    </row>
    <row r="824" spans="23:25" x14ac:dyDescent="0.25">
      <c r="W824" t="str">
        <f t="shared" si="27"/>
        <v/>
      </c>
      <c r="X824" t="str">
        <f t="shared" si="29"/>
        <v/>
      </c>
      <c r="Y824" s="5" t="str">
        <f t="shared" si="28"/>
        <v/>
      </c>
    </row>
    <row r="825" spans="23:25" x14ac:dyDescent="0.25">
      <c r="W825" t="str">
        <f t="shared" si="27"/>
        <v/>
      </c>
      <c r="X825" t="str">
        <f t="shared" si="29"/>
        <v/>
      </c>
      <c r="Y825" s="5" t="str">
        <f t="shared" si="28"/>
        <v/>
      </c>
    </row>
    <row r="826" spans="23:25" x14ac:dyDescent="0.25">
      <c r="W826" t="str">
        <f t="shared" si="27"/>
        <v/>
      </c>
      <c r="X826" t="str">
        <f t="shared" si="29"/>
        <v/>
      </c>
      <c r="Y826" s="5" t="str">
        <f t="shared" si="28"/>
        <v/>
      </c>
    </row>
    <row r="827" spans="23:25" x14ac:dyDescent="0.25">
      <c r="W827" t="str">
        <f t="shared" si="27"/>
        <v/>
      </c>
      <c r="X827" t="str">
        <f t="shared" si="29"/>
        <v/>
      </c>
      <c r="Y827" s="5" t="str">
        <f t="shared" si="28"/>
        <v/>
      </c>
    </row>
    <row r="828" spans="23:25" x14ac:dyDescent="0.25">
      <c r="W828" t="str">
        <f t="shared" si="27"/>
        <v/>
      </c>
      <c r="X828" t="str">
        <f t="shared" si="29"/>
        <v/>
      </c>
      <c r="Y828" s="5" t="str">
        <f t="shared" si="28"/>
        <v/>
      </c>
    </row>
    <row r="829" spans="23:25" x14ac:dyDescent="0.25">
      <c r="W829" t="str">
        <f t="shared" si="27"/>
        <v/>
      </c>
      <c r="X829" t="str">
        <f t="shared" si="29"/>
        <v/>
      </c>
      <c r="Y829" s="5" t="str">
        <f t="shared" si="28"/>
        <v/>
      </c>
    </row>
    <row r="830" spans="23:25" x14ac:dyDescent="0.25">
      <c r="W830" t="str">
        <f t="shared" si="27"/>
        <v/>
      </c>
      <c r="X830" t="str">
        <f t="shared" si="29"/>
        <v/>
      </c>
      <c r="Y830" s="5" t="str">
        <f t="shared" si="28"/>
        <v/>
      </c>
    </row>
    <row r="831" spans="23:25" x14ac:dyDescent="0.25">
      <c r="W831" t="str">
        <f t="shared" si="27"/>
        <v/>
      </c>
      <c r="X831" t="str">
        <f t="shared" si="29"/>
        <v/>
      </c>
      <c r="Y831" s="5" t="str">
        <f t="shared" si="28"/>
        <v/>
      </c>
    </row>
    <row r="832" spans="23:25" x14ac:dyDescent="0.25">
      <c r="W832" t="str">
        <f t="shared" si="27"/>
        <v/>
      </c>
      <c r="X832" t="str">
        <f t="shared" si="29"/>
        <v/>
      </c>
      <c r="Y832" s="5" t="str">
        <f t="shared" si="28"/>
        <v/>
      </c>
    </row>
    <row r="833" spans="23:25" x14ac:dyDescent="0.25">
      <c r="W833" t="str">
        <f t="shared" si="27"/>
        <v/>
      </c>
      <c r="X833" t="str">
        <f t="shared" si="29"/>
        <v/>
      </c>
      <c r="Y833" s="5" t="str">
        <f t="shared" si="28"/>
        <v/>
      </c>
    </row>
    <row r="834" spans="23:25" x14ac:dyDescent="0.25">
      <c r="W834" t="str">
        <f t="shared" si="27"/>
        <v/>
      </c>
      <c r="X834" t="str">
        <f t="shared" si="29"/>
        <v/>
      </c>
      <c r="Y834" s="5" t="str">
        <f t="shared" si="28"/>
        <v/>
      </c>
    </row>
    <row r="835" spans="23:25" x14ac:dyDescent="0.25">
      <c r="W835" t="str">
        <f t="shared" si="27"/>
        <v/>
      </c>
      <c r="X835" t="str">
        <f t="shared" si="29"/>
        <v/>
      </c>
      <c r="Y835" s="5" t="str">
        <f t="shared" si="28"/>
        <v/>
      </c>
    </row>
    <row r="836" spans="23:25" x14ac:dyDescent="0.25">
      <c r="W836" t="str">
        <f t="shared" si="27"/>
        <v/>
      </c>
      <c r="X836" t="str">
        <f t="shared" si="29"/>
        <v/>
      </c>
      <c r="Y836" s="5" t="str">
        <f t="shared" si="28"/>
        <v/>
      </c>
    </row>
    <row r="837" spans="23:25" x14ac:dyDescent="0.25">
      <c r="W837" t="str">
        <f t="shared" si="27"/>
        <v/>
      </c>
      <c r="X837" t="str">
        <f t="shared" si="29"/>
        <v/>
      </c>
      <c r="Y837" s="5" t="str">
        <f t="shared" si="28"/>
        <v/>
      </c>
    </row>
    <row r="838" spans="23:25" x14ac:dyDescent="0.25">
      <c r="W838" t="str">
        <f t="shared" si="27"/>
        <v/>
      </c>
      <c r="X838" t="str">
        <f t="shared" si="29"/>
        <v/>
      </c>
      <c r="Y838" s="5" t="str">
        <f t="shared" si="28"/>
        <v/>
      </c>
    </row>
    <row r="839" spans="23:25" x14ac:dyDescent="0.25">
      <c r="W839" t="str">
        <f t="shared" si="27"/>
        <v/>
      </c>
      <c r="X839" t="str">
        <f t="shared" si="29"/>
        <v/>
      </c>
      <c r="Y839" s="5" t="str">
        <f t="shared" si="28"/>
        <v/>
      </c>
    </row>
    <row r="840" spans="23:25" x14ac:dyDescent="0.25">
      <c r="W840" t="str">
        <f t="shared" si="27"/>
        <v/>
      </c>
      <c r="X840" t="str">
        <f t="shared" si="29"/>
        <v/>
      </c>
      <c r="Y840" s="5" t="str">
        <f t="shared" si="28"/>
        <v/>
      </c>
    </row>
    <row r="841" spans="23:25" x14ac:dyDescent="0.25">
      <c r="W841" t="str">
        <f t="shared" si="27"/>
        <v/>
      </c>
      <c r="X841" t="str">
        <f t="shared" si="29"/>
        <v/>
      </c>
      <c r="Y841" s="5" t="str">
        <f t="shared" si="28"/>
        <v/>
      </c>
    </row>
    <row r="842" spans="23:25" x14ac:dyDescent="0.25">
      <c r="W842" t="str">
        <f t="shared" si="27"/>
        <v/>
      </c>
      <c r="X842" t="str">
        <f t="shared" si="29"/>
        <v/>
      </c>
      <c r="Y842" s="5" t="str">
        <f t="shared" si="28"/>
        <v/>
      </c>
    </row>
    <row r="843" spans="23:25" x14ac:dyDescent="0.25">
      <c r="W843" t="str">
        <f t="shared" si="27"/>
        <v/>
      </c>
      <c r="X843" t="str">
        <f t="shared" si="29"/>
        <v/>
      </c>
      <c r="Y843" s="5" t="str">
        <f t="shared" si="28"/>
        <v/>
      </c>
    </row>
    <row r="844" spans="23:25" x14ac:dyDescent="0.25">
      <c r="W844" t="str">
        <f t="shared" si="27"/>
        <v/>
      </c>
      <c r="X844" t="str">
        <f t="shared" si="29"/>
        <v/>
      </c>
      <c r="Y844" s="5" t="str">
        <f t="shared" si="28"/>
        <v/>
      </c>
    </row>
    <row r="845" spans="23:25" x14ac:dyDescent="0.25">
      <c r="W845" t="str">
        <f t="shared" si="27"/>
        <v/>
      </c>
      <c r="X845" t="str">
        <f t="shared" si="29"/>
        <v/>
      </c>
      <c r="Y845" s="5" t="str">
        <f t="shared" si="28"/>
        <v/>
      </c>
    </row>
    <row r="846" spans="23:25" x14ac:dyDescent="0.25">
      <c r="W846" t="str">
        <f t="shared" ref="W846:W909" si="30">IF(OR(B846="",ISBLANK(B846)),"",B846)</f>
        <v/>
      </c>
      <c r="X846" t="str">
        <f t="shared" si="29"/>
        <v/>
      </c>
      <c r="Y846" s="5" t="str">
        <f t="shared" ref="Y846:Y909" si="31">IF(OR(C846+D846="",ISBLANK(C846)),"",C846+D846)</f>
        <v/>
      </c>
    </row>
    <row r="847" spans="23:25" x14ac:dyDescent="0.25">
      <c r="W847" t="str">
        <f t="shared" si="30"/>
        <v/>
      </c>
      <c r="X847" t="str">
        <f t="shared" si="29"/>
        <v/>
      </c>
      <c r="Y847" s="5" t="str">
        <f t="shared" si="31"/>
        <v/>
      </c>
    </row>
    <row r="848" spans="23:25" x14ac:dyDescent="0.25">
      <c r="W848" t="str">
        <f t="shared" si="30"/>
        <v/>
      </c>
      <c r="X848" t="str">
        <f t="shared" si="29"/>
        <v/>
      </c>
      <c r="Y848" s="5" t="str">
        <f t="shared" si="31"/>
        <v/>
      </c>
    </row>
    <row r="849" spans="23:25" x14ac:dyDescent="0.25">
      <c r="W849" t="str">
        <f t="shared" si="30"/>
        <v/>
      </c>
      <c r="X849" t="str">
        <f t="shared" si="29"/>
        <v/>
      </c>
      <c r="Y849" s="5" t="str">
        <f t="shared" si="31"/>
        <v/>
      </c>
    </row>
    <row r="850" spans="23:25" x14ac:dyDescent="0.25">
      <c r="W850" t="str">
        <f t="shared" si="30"/>
        <v/>
      </c>
      <c r="X850" t="str">
        <f t="shared" si="29"/>
        <v/>
      </c>
      <c r="Y850" s="5" t="str">
        <f t="shared" si="31"/>
        <v/>
      </c>
    </row>
    <row r="851" spans="23:25" x14ac:dyDescent="0.25">
      <c r="W851" t="str">
        <f t="shared" si="30"/>
        <v/>
      </c>
      <c r="X851" t="str">
        <f t="shared" si="29"/>
        <v/>
      </c>
      <c r="Y851" s="5" t="str">
        <f t="shared" si="31"/>
        <v/>
      </c>
    </row>
    <row r="852" spans="23:25" x14ac:dyDescent="0.25">
      <c r="W852" t="str">
        <f t="shared" si="30"/>
        <v/>
      </c>
      <c r="X852" t="str">
        <f t="shared" si="29"/>
        <v/>
      </c>
      <c r="Y852" s="5" t="str">
        <f t="shared" si="31"/>
        <v/>
      </c>
    </row>
    <row r="853" spans="23:25" x14ac:dyDescent="0.25">
      <c r="W853" t="str">
        <f t="shared" si="30"/>
        <v/>
      </c>
      <c r="X853" t="str">
        <f t="shared" si="29"/>
        <v/>
      </c>
      <c r="Y853" s="5" t="str">
        <f t="shared" si="31"/>
        <v/>
      </c>
    </row>
    <row r="854" spans="23:25" x14ac:dyDescent="0.25">
      <c r="W854" t="str">
        <f t="shared" si="30"/>
        <v/>
      </c>
      <c r="X854" t="str">
        <f t="shared" si="29"/>
        <v/>
      </c>
      <c r="Y854" s="5" t="str">
        <f t="shared" si="31"/>
        <v/>
      </c>
    </row>
    <row r="855" spans="23:25" x14ac:dyDescent="0.25">
      <c r="W855" t="str">
        <f t="shared" si="30"/>
        <v/>
      </c>
      <c r="X855" t="str">
        <f t="shared" si="29"/>
        <v/>
      </c>
      <c r="Y855" s="5" t="str">
        <f t="shared" si="31"/>
        <v/>
      </c>
    </row>
    <row r="856" spans="23:25" x14ac:dyDescent="0.25">
      <c r="W856" t="str">
        <f t="shared" si="30"/>
        <v/>
      </c>
      <c r="X856" t="str">
        <f t="shared" si="29"/>
        <v/>
      </c>
      <c r="Y856" s="5" t="str">
        <f t="shared" si="31"/>
        <v/>
      </c>
    </row>
    <row r="857" spans="23:25" x14ac:dyDescent="0.25">
      <c r="W857" t="str">
        <f t="shared" si="30"/>
        <v/>
      </c>
      <c r="X857" t="str">
        <f t="shared" ref="X857:X920" si="32">IF(Y857="","",_xlfn.RANK.EQ(Y857,$Y$4:$Y$1998,1))</f>
        <v/>
      </c>
      <c r="Y857" s="5" t="str">
        <f t="shared" si="31"/>
        <v/>
      </c>
    </row>
    <row r="858" spans="23:25" x14ac:dyDescent="0.25">
      <c r="W858" t="str">
        <f t="shared" si="30"/>
        <v/>
      </c>
      <c r="X858" t="str">
        <f t="shared" si="32"/>
        <v/>
      </c>
      <c r="Y858" s="5" t="str">
        <f t="shared" si="31"/>
        <v/>
      </c>
    </row>
    <row r="859" spans="23:25" x14ac:dyDescent="0.25">
      <c r="W859" t="str">
        <f t="shared" si="30"/>
        <v/>
      </c>
      <c r="X859" t="str">
        <f t="shared" si="32"/>
        <v/>
      </c>
      <c r="Y859" s="5" t="str">
        <f t="shared" si="31"/>
        <v/>
      </c>
    </row>
    <row r="860" spans="23:25" x14ac:dyDescent="0.25">
      <c r="W860" t="str">
        <f t="shared" si="30"/>
        <v/>
      </c>
      <c r="X860" t="str">
        <f t="shared" si="32"/>
        <v/>
      </c>
      <c r="Y860" s="5" t="str">
        <f t="shared" si="31"/>
        <v/>
      </c>
    </row>
    <row r="861" spans="23:25" x14ac:dyDescent="0.25">
      <c r="W861" t="str">
        <f t="shared" si="30"/>
        <v/>
      </c>
      <c r="X861" t="str">
        <f t="shared" si="32"/>
        <v/>
      </c>
      <c r="Y861" s="5" t="str">
        <f t="shared" si="31"/>
        <v/>
      </c>
    </row>
    <row r="862" spans="23:25" x14ac:dyDescent="0.25">
      <c r="W862" t="str">
        <f t="shared" si="30"/>
        <v/>
      </c>
      <c r="X862" t="str">
        <f t="shared" si="32"/>
        <v/>
      </c>
      <c r="Y862" s="5" t="str">
        <f t="shared" si="31"/>
        <v/>
      </c>
    </row>
    <row r="863" spans="23:25" x14ac:dyDescent="0.25">
      <c r="W863" t="str">
        <f t="shared" si="30"/>
        <v/>
      </c>
      <c r="X863" t="str">
        <f t="shared" si="32"/>
        <v/>
      </c>
      <c r="Y863" s="5" t="str">
        <f t="shared" si="31"/>
        <v/>
      </c>
    </row>
    <row r="864" spans="23:25" x14ac:dyDescent="0.25">
      <c r="W864" t="str">
        <f t="shared" si="30"/>
        <v/>
      </c>
      <c r="X864" t="str">
        <f t="shared" si="32"/>
        <v/>
      </c>
      <c r="Y864" s="5" t="str">
        <f t="shared" si="31"/>
        <v/>
      </c>
    </row>
    <row r="865" spans="23:25" x14ac:dyDescent="0.25">
      <c r="W865" t="str">
        <f t="shared" si="30"/>
        <v/>
      </c>
      <c r="X865" t="str">
        <f t="shared" si="32"/>
        <v/>
      </c>
      <c r="Y865" s="5" t="str">
        <f t="shared" si="31"/>
        <v/>
      </c>
    </row>
    <row r="866" spans="23:25" x14ac:dyDescent="0.25">
      <c r="W866" t="str">
        <f t="shared" si="30"/>
        <v/>
      </c>
      <c r="X866" t="str">
        <f t="shared" si="32"/>
        <v/>
      </c>
      <c r="Y866" s="5" t="str">
        <f t="shared" si="31"/>
        <v/>
      </c>
    </row>
    <row r="867" spans="23:25" x14ac:dyDescent="0.25">
      <c r="W867" t="str">
        <f t="shared" si="30"/>
        <v/>
      </c>
      <c r="X867" t="str">
        <f t="shared" si="32"/>
        <v/>
      </c>
      <c r="Y867" s="5" t="str">
        <f t="shared" si="31"/>
        <v/>
      </c>
    </row>
    <row r="868" spans="23:25" x14ac:dyDescent="0.25">
      <c r="W868" t="str">
        <f t="shared" si="30"/>
        <v/>
      </c>
      <c r="X868" t="str">
        <f t="shared" si="32"/>
        <v/>
      </c>
      <c r="Y868" s="5" t="str">
        <f t="shared" si="31"/>
        <v/>
      </c>
    </row>
    <row r="869" spans="23:25" x14ac:dyDescent="0.25">
      <c r="W869" t="str">
        <f t="shared" si="30"/>
        <v/>
      </c>
      <c r="X869" t="str">
        <f t="shared" si="32"/>
        <v/>
      </c>
      <c r="Y869" s="5" t="str">
        <f t="shared" si="31"/>
        <v/>
      </c>
    </row>
    <row r="870" spans="23:25" x14ac:dyDescent="0.25">
      <c r="W870" t="str">
        <f t="shared" si="30"/>
        <v/>
      </c>
      <c r="X870" t="str">
        <f t="shared" si="32"/>
        <v/>
      </c>
      <c r="Y870" s="5" t="str">
        <f t="shared" si="31"/>
        <v/>
      </c>
    </row>
    <row r="871" spans="23:25" x14ac:dyDescent="0.25">
      <c r="W871" t="str">
        <f t="shared" si="30"/>
        <v/>
      </c>
      <c r="X871" t="str">
        <f t="shared" si="32"/>
        <v/>
      </c>
      <c r="Y871" s="5" t="str">
        <f t="shared" si="31"/>
        <v/>
      </c>
    </row>
    <row r="872" spans="23:25" x14ac:dyDescent="0.25">
      <c r="W872" t="str">
        <f t="shared" si="30"/>
        <v/>
      </c>
      <c r="X872" t="str">
        <f t="shared" si="32"/>
        <v/>
      </c>
      <c r="Y872" s="5" t="str">
        <f t="shared" si="31"/>
        <v/>
      </c>
    </row>
    <row r="873" spans="23:25" x14ac:dyDescent="0.25">
      <c r="W873" t="str">
        <f t="shared" si="30"/>
        <v/>
      </c>
      <c r="X873" t="str">
        <f t="shared" si="32"/>
        <v/>
      </c>
      <c r="Y873" s="5" t="str">
        <f t="shared" si="31"/>
        <v/>
      </c>
    </row>
    <row r="874" spans="23:25" x14ac:dyDescent="0.25">
      <c r="W874" t="str">
        <f t="shared" si="30"/>
        <v/>
      </c>
      <c r="X874" t="str">
        <f t="shared" si="32"/>
        <v/>
      </c>
      <c r="Y874" s="5" t="str">
        <f t="shared" si="31"/>
        <v/>
      </c>
    </row>
    <row r="875" spans="23:25" x14ac:dyDescent="0.25">
      <c r="W875" t="str">
        <f t="shared" si="30"/>
        <v/>
      </c>
      <c r="X875" t="str">
        <f t="shared" si="32"/>
        <v/>
      </c>
      <c r="Y875" s="5" t="str">
        <f t="shared" si="31"/>
        <v/>
      </c>
    </row>
    <row r="876" spans="23:25" x14ac:dyDescent="0.25">
      <c r="W876" t="str">
        <f t="shared" si="30"/>
        <v/>
      </c>
      <c r="X876" t="str">
        <f t="shared" si="32"/>
        <v/>
      </c>
      <c r="Y876" s="5" t="str">
        <f t="shared" si="31"/>
        <v/>
      </c>
    </row>
    <row r="877" spans="23:25" x14ac:dyDescent="0.25">
      <c r="W877" t="str">
        <f t="shared" si="30"/>
        <v/>
      </c>
      <c r="X877" t="str">
        <f t="shared" si="32"/>
        <v/>
      </c>
      <c r="Y877" s="5" t="str">
        <f t="shared" si="31"/>
        <v/>
      </c>
    </row>
    <row r="878" spans="23:25" x14ac:dyDescent="0.25">
      <c r="W878" t="str">
        <f t="shared" si="30"/>
        <v/>
      </c>
      <c r="X878" t="str">
        <f t="shared" si="32"/>
        <v/>
      </c>
      <c r="Y878" s="5" t="str">
        <f t="shared" si="31"/>
        <v/>
      </c>
    </row>
    <row r="879" spans="23:25" x14ac:dyDescent="0.25">
      <c r="W879" t="str">
        <f t="shared" si="30"/>
        <v/>
      </c>
      <c r="X879" t="str">
        <f t="shared" si="32"/>
        <v/>
      </c>
      <c r="Y879" s="5" t="str">
        <f t="shared" si="31"/>
        <v/>
      </c>
    </row>
    <row r="880" spans="23:25" x14ac:dyDescent="0.25">
      <c r="W880" t="str">
        <f t="shared" si="30"/>
        <v/>
      </c>
      <c r="X880" t="str">
        <f t="shared" si="32"/>
        <v/>
      </c>
      <c r="Y880" s="5" t="str">
        <f t="shared" si="31"/>
        <v/>
      </c>
    </row>
    <row r="881" spans="23:25" x14ac:dyDescent="0.25">
      <c r="W881" t="str">
        <f t="shared" si="30"/>
        <v/>
      </c>
      <c r="X881" t="str">
        <f t="shared" si="32"/>
        <v/>
      </c>
      <c r="Y881" s="5" t="str">
        <f t="shared" si="31"/>
        <v/>
      </c>
    </row>
    <row r="882" spans="23:25" x14ac:dyDescent="0.25">
      <c r="W882" t="str">
        <f t="shared" si="30"/>
        <v/>
      </c>
      <c r="X882" t="str">
        <f t="shared" si="32"/>
        <v/>
      </c>
      <c r="Y882" s="5" t="str">
        <f t="shared" si="31"/>
        <v/>
      </c>
    </row>
    <row r="883" spans="23:25" x14ac:dyDescent="0.25">
      <c r="W883" t="str">
        <f t="shared" si="30"/>
        <v/>
      </c>
      <c r="X883" t="str">
        <f t="shared" si="32"/>
        <v/>
      </c>
      <c r="Y883" s="5" t="str">
        <f t="shared" si="31"/>
        <v/>
      </c>
    </row>
    <row r="884" spans="23:25" x14ac:dyDescent="0.25">
      <c r="W884" t="str">
        <f t="shared" si="30"/>
        <v/>
      </c>
      <c r="X884" t="str">
        <f t="shared" si="32"/>
        <v/>
      </c>
      <c r="Y884" s="5" t="str">
        <f t="shared" si="31"/>
        <v/>
      </c>
    </row>
    <row r="885" spans="23:25" x14ac:dyDescent="0.25">
      <c r="W885" t="str">
        <f t="shared" si="30"/>
        <v/>
      </c>
      <c r="X885" t="str">
        <f t="shared" si="32"/>
        <v/>
      </c>
      <c r="Y885" s="5" t="str">
        <f t="shared" si="31"/>
        <v/>
      </c>
    </row>
    <row r="886" spans="23:25" x14ac:dyDescent="0.25">
      <c r="W886" t="str">
        <f t="shared" si="30"/>
        <v/>
      </c>
      <c r="X886" t="str">
        <f t="shared" si="32"/>
        <v/>
      </c>
      <c r="Y886" s="5" t="str">
        <f t="shared" si="31"/>
        <v/>
      </c>
    </row>
    <row r="887" spans="23:25" x14ac:dyDescent="0.25">
      <c r="W887" t="str">
        <f t="shared" si="30"/>
        <v/>
      </c>
      <c r="X887" t="str">
        <f t="shared" si="32"/>
        <v/>
      </c>
      <c r="Y887" s="5" t="str">
        <f t="shared" si="31"/>
        <v/>
      </c>
    </row>
    <row r="888" spans="23:25" x14ac:dyDescent="0.25">
      <c r="W888" t="str">
        <f t="shared" si="30"/>
        <v/>
      </c>
      <c r="X888" t="str">
        <f t="shared" si="32"/>
        <v/>
      </c>
      <c r="Y888" s="5" t="str">
        <f t="shared" si="31"/>
        <v/>
      </c>
    </row>
    <row r="889" spans="23:25" x14ac:dyDescent="0.25">
      <c r="W889" t="str">
        <f t="shared" si="30"/>
        <v/>
      </c>
      <c r="X889" t="str">
        <f t="shared" si="32"/>
        <v/>
      </c>
      <c r="Y889" s="5" t="str">
        <f t="shared" si="31"/>
        <v/>
      </c>
    </row>
    <row r="890" spans="23:25" x14ac:dyDescent="0.25">
      <c r="W890" t="str">
        <f t="shared" si="30"/>
        <v/>
      </c>
      <c r="X890" t="str">
        <f t="shared" si="32"/>
        <v/>
      </c>
      <c r="Y890" s="5" t="str">
        <f t="shared" si="31"/>
        <v/>
      </c>
    </row>
    <row r="891" spans="23:25" x14ac:dyDescent="0.25">
      <c r="W891" t="str">
        <f t="shared" si="30"/>
        <v/>
      </c>
      <c r="X891" t="str">
        <f t="shared" si="32"/>
        <v/>
      </c>
      <c r="Y891" s="5" t="str">
        <f t="shared" si="31"/>
        <v/>
      </c>
    </row>
    <row r="892" spans="23:25" x14ac:dyDescent="0.25">
      <c r="W892" t="str">
        <f t="shared" si="30"/>
        <v/>
      </c>
      <c r="X892" t="str">
        <f t="shared" si="32"/>
        <v/>
      </c>
      <c r="Y892" s="5" t="str">
        <f t="shared" si="31"/>
        <v/>
      </c>
    </row>
    <row r="893" spans="23:25" x14ac:dyDescent="0.25">
      <c r="W893" t="str">
        <f t="shared" si="30"/>
        <v/>
      </c>
      <c r="X893" t="str">
        <f t="shared" si="32"/>
        <v/>
      </c>
      <c r="Y893" s="5" t="str">
        <f t="shared" si="31"/>
        <v/>
      </c>
    </row>
    <row r="894" spans="23:25" x14ac:dyDescent="0.25">
      <c r="W894" t="str">
        <f t="shared" si="30"/>
        <v/>
      </c>
      <c r="X894" t="str">
        <f t="shared" si="32"/>
        <v/>
      </c>
      <c r="Y894" s="5" t="str">
        <f t="shared" si="31"/>
        <v/>
      </c>
    </row>
    <row r="895" spans="23:25" x14ac:dyDescent="0.25">
      <c r="W895" t="str">
        <f t="shared" si="30"/>
        <v/>
      </c>
      <c r="X895" t="str">
        <f t="shared" si="32"/>
        <v/>
      </c>
      <c r="Y895" s="5" t="str">
        <f t="shared" si="31"/>
        <v/>
      </c>
    </row>
    <row r="896" spans="23:25" x14ac:dyDescent="0.25">
      <c r="W896" t="str">
        <f t="shared" si="30"/>
        <v/>
      </c>
      <c r="X896" t="str">
        <f t="shared" si="32"/>
        <v/>
      </c>
      <c r="Y896" s="5" t="str">
        <f t="shared" si="31"/>
        <v/>
      </c>
    </row>
    <row r="897" spans="23:25" x14ac:dyDescent="0.25">
      <c r="W897" t="str">
        <f t="shared" si="30"/>
        <v/>
      </c>
      <c r="X897" t="str">
        <f t="shared" si="32"/>
        <v/>
      </c>
      <c r="Y897" s="5" t="str">
        <f t="shared" si="31"/>
        <v/>
      </c>
    </row>
    <row r="898" spans="23:25" x14ac:dyDescent="0.25">
      <c r="W898" t="str">
        <f t="shared" si="30"/>
        <v/>
      </c>
      <c r="X898" t="str">
        <f t="shared" si="32"/>
        <v/>
      </c>
      <c r="Y898" s="5" t="str">
        <f t="shared" si="31"/>
        <v/>
      </c>
    </row>
    <row r="899" spans="23:25" x14ac:dyDescent="0.25">
      <c r="W899" t="str">
        <f t="shared" si="30"/>
        <v/>
      </c>
      <c r="X899" t="str">
        <f t="shared" si="32"/>
        <v/>
      </c>
      <c r="Y899" s="5" t="str">
        <f t="shared" si="31"/>
        <v/>
      </c>
    </row>
    <row r="900" spans="23:25" x14ac:dyDescent="0.25">
      <c r="W900" t="str">
        <f t="shared" si="30"/>
        <v/>
      </c>
      <c r="X900" t="str">
        <f t="shared" si="32"/>
        <v/>
      </c>
      <c r="Y900" s="5" t="str">
        <f t="shared" si="31"/>
        <v/>
      </c>
    </row>
    <row r="901" spans="23:25" x14ac:dyDescent="0.25">
      <c r="W901" t="str">
        <f t="shared" si="30"/>
        <v/>
      </c>
      <c r="X901" t="str">
        <f t="shared" si="32"/>
        <v/>
      </c>
      <c r="Y901" s="5" t="str">
        <f t="shared" si="31"/>
        <v/>
      </c>
    </row>
    <row r="902" spans="23:25" x14ac:dyDescent="0.25">
      <c r="W902" t="str">
        <f t="shared" si="30"/>
        <v/>
      </c>
      <c r="X902" t="str">
        <f t="shared" si="32"/>
        <v/>
      </c>
      <c r="Y902" s="5" t="str">
        <f t="shared" si="31"/>
        <v/>
      </c>
    </row>
    <row r="903" spans="23:25" x14ac:dyDescent="0.25">
      <c r="W903" t="str">
        <f t="shared" si="30"/>
        <v/>
      </c>
      <c r="X903" t="str">
        <f t="shared" si="32"/>
        <v/>
      </c>
      <c r="Y903" s="5" t="str">
        <f t="shared" si="31"/>
        <v/>
      </c>
    </row>
    <row r="904" spans="23:25" x14ac:dyDescent="0.25">
      <c r="W904" t="str">
        <f t="shared" si="30"/>
        <v/>
      </c>
      <c r="X904" t="str">
        <f t="shared" si="32"/>
        <v/>
      </c>
      <c r="Y904" s="5" t="str">
        <f t="shared" si="31"/>
        <v/>
      </c>
    </row>
    <row r="905" spans="23:25" x14ac:dyDescent="0.25">
      <c r="W905" t="str">
        <f t="shared" si="30"/>
        <v/>
      </c>
      <c r="X905" t="str">
        <f t="shared" si="32"/>
        <v/>
      </c>
      <c r="Y905" s="5" t="str">
        <f t="shared" si="31"/>
        <v/>
      </c>
    </row>
    <row r="906" spans="23:25" x14ac:dyDescent="0.25">
      <c r="W906" t="str">
        <f t="shared" si="30"/>
        <v/>
      </c>
      <c r="X906" t="str">
        <f t="shared" si="32"/>
        <v/>
      </c>
      <c r="Y906" s="5" t="str">
        <f t="shared" si="31"/>
        <v/>
      </c>
    </row>
    <row r="907" spans="23:25" x14ac:dyDescent="0.25">
      <c r="W907" t="str">
        <f t="shared" si="30"/>
        <v/>
      </c>
      <c r="X907" t="str">
        <f t="shared" si="32"/>
        <v/>
      </c>
      <c r="Y907" s="5" t="str">
        <f t="shared" si="31"/>
        <v/>
      </c>
    </row>
    <row r="908" spans="23:25" x14ac:dyDescent="0.25">
      <c r="W908" t="str">
        <f t="shared" si="30"/>
        <v/>
      </c>
      <c r="X908" t="str">
        <f t="shared" si="32"/>
        <v/>
      </c>
      <c r="Y908" s="5" t="str">
        <f t="shared" si="31"/>
        <v/>
      </c>
    </row>
    <row r="909" spans="23:25" x14ac:dyDescent="0.25">
      <c r="W909" t="str">
        <f t="shared" si="30"/>
        <v/>
      </c>
      <c r="X909" t="str">
        <f t="shared" si="32"/>
        <v/>
      </c>
      <c r="Y909" s="5" t="str">
        <f t="shared" si="31"/>
        <v/>
      </c>
    </row>
    <row r="910" spans="23:25" x14ac:dyDescent="0.25">
      <c r="W910" t="str">
        <f t="shared" ref="W910:W973" si="33">IF(OR(B910="",ISBLANK(B910)),"",B910)</f>
        <v/>
      </c>
      <c r="X910" t="str">
        <f t="shared" si="32"/>
        <v/>
      </c>
      <c r="Y910" s="5" t="str">
        <f t="shared" ref="Y910:Y973" si="34">IF(OR(C910+D910="",ISBLANK(C910)),"",C910+D910)</f>
        <v/>
      </c>
    </row>
    <row r="911" spans="23:25" x14ac:dyDescent="0.25">
      <c r="W911" t="str">
        <f t="shared" si="33"/>
        <v/>
      </c>
      <c r="X911" t="str">
        <f t="shared" si="32"/>
        <v/>
      </c>
      <c r="Y911" s="5" t="str">
        <f t="shared" si="34"/>
        <v/>
      </c>
    </row>
    <row r="912" spans="23:25" x14ac:dyDescent="0.25">
      <c r="W912" t="str">
        <f t="shared" si="33"/>
        <v/>
      </c>
      <c r="X912" t="str">
        <f t="shared" si="32"/>
        <v/>
      </c>
      <c r="Y912" s="5" t="str">
        <f t="shared" si="34"/>
        <v/>
      </c>
    </row>
    <row r="913" spans="23:25" x14ac:dyDescent="0.25">
      <c r="W913" t="str">
        <f t="shared" si="33"/>
        <v/>
      </c>
      <c r="X913" t="str">
        <f t="shared" si="32"/>
        <v/>
      </c>
      <c r="Y913" s="5" t="str">
        <f t="shared" si="34"/>
        <v/>
      </c>
    </row>
    <row r="914" spans="23:25" x14ac:dyDescent="0.25">
      <c r="W914" t="str">
        <f t="shared" si="33"/>
        <v/>
      </c>
      <c r="X914" t="str">
        <f t="shared" si="32"/>
        <v/>
      </c>
      <c r="Y914" s="5" t="str">
        <f t="shared" si="34"/>
        <v/>
      </c>
    </row>
    <row r="915" spans="23:25" x14ac:dyDescent="0.25">
      <c r="W915" t="str">
        <f t="shared" si="33"/>
        <v/>
      </c>
      <c r="X915" t="str">
        <f t="shared" si="32"/>
        <v/>
      </c>
      <c r="Y915" s="5" t="str">
        <f t="shared" si="34"/>
        <v/>
      </c>
    </row>
    <row r="916" spans="23:25" x14ac:dyDescent="0.25">
      <c r="W916" t="str">
        <f t="shared" si="33"/>
        <v/>
      </c>
      <c r="X916" t="str">
        <f t="shared" si="32"/>
        <v/>
      </c>
      <c r="Y916" s="5" t="str">
        <f t="shared" si="34"/>
        <v/>
      </c>
    </row>
    <row r="917" spans="23:25" x14ac:dyDescent="0.25">
      <c r="W917" t="str">
        <f t="shared" si="33"/>
        <v/>
      </c>
      <c r="X917" t="str">
        <f t="shared" si="32"/>
        <v/>
      </c>
      <c r="Y917" s="5" t="str">
        <f t="shared" si="34"/>
        <v/>
      </c>
    </row>
    <row r="918" spans="23:25" x14ac:dyDescent="0.25">
      <c r="W918" t="str">
        <f t="shared" si="33"/>
        <v/>
      </c>
      <c r="X918" t="str">
        <f t="shared" si="32"/>
        <v/>
      </c>
      <c r="Y918" s="5" t="str">
        <f t="shared" si="34"/>
        <v/>
      </c>
    </row>
    <row r="919" spans="23:25" x14ac:dyDescent="0.25">
      <c r="W919" t="str">
        <f t="shared" si="33"/>
        <v/>
      </c>
      <c r="X919" t="str">
        <f t="shared" si="32"/>
        <v/>
      </c>
      <c r="Y919" s="5" t="str">
        <f t="shared" si="34"/>
        <v/>
      </c>
    </row>
    <row r="920" spans="23:25" x14ac:dyDescent="0.25">
      <c r="W920" t="str">
        <f t="shared" si="33"/>
        <v/>
      </c>
      <c r="X920" t="str">
        <f t="shared" si="32"/>
        <v/>
      </c>
      <c r="Y920" s="5" t="str">
        <f t="shared" si="34"/>
        <v/>
      </c>
    </row>
    <row r="921" spans="23:25" x14ac:dyDescent="0.25">
      <c r="W921" t="str">
        <f t="shared" si="33"/>
        <v/>
      </c>
      <c r="X921" t="str">
        <f t="shared" ref="X921:X984" si="35">IF(Y921="","",_xlfn.RANK.EQ(Y921,$Y$4:$Y$1998,1))</f>
        <v/>
      </c>
      <c r="Y921" s="5" t="str">
        <f t="shared" si="34"/>
        <v/>
      </c>
    </row>
    <row r="922" spans="23:25" x14ac:dyDescent="0.25">
      <c r="W922" t="str">
        <f t="shared" si="33"/>
        <v/>
      </c>
      <c r="X922" t="str">
        <f t="shared" si="35"/>
        <v/>
      </c>
      <c r="Y922" s="5" t="str">
        <f t="shared" si="34"/>
        <v/>
      </c>
    </row>
    <row r="923" spans="23:25" x14ac:dyDescent="0.25">
      <c r="W923" t="str">
        <f t="shared" si="33"/>
        <v/>
      </c>
      <c r="X923" t="str">
        <f t="shared" si="35"/>
        <v/>
      </c>
      <c r="Y923" s="5" t="str">
        <f t="shared" si="34"/>
        <v/>
      </c>
    </row>
    <row r="924" spans="23:25" x14ac:dyDescent="0.25">
      <c r="W924" t="str">
        <f t="shared" si="33"/>
        <v/>
      </c>
      <c r="X924" t="str">
        <f t="shared" si="35"/>
        <v/>
      </c>
      <c r="Y924" s="5" t="str">
        <f t="shared" si="34"/>
        <v/>
      </c>
    </row>
    <row r="925" spans="23:25" x14ac:dyDescent="0.25">
      <c r="W925" t="str">
        <f t="shared" si="33"/>
        <v/>
      </c>
      <c r="X925" t="str">
        <f t="shared" si="35"/>
        <v/>
      </c>
      <c r="Y925" s="5" t="str">
        <f t="shared" si="34"/>
        <v/>
      </c>
    </row>
    <row r="926" spans="23:25" x14ac:dyDescent="0.25">
      <c r="W926" t="str">
        <f t="shared" si="33"/>
        <v/>
      </c>
      <c r="X926" t="str">
        <f t="shared" si="35"/>
        <v/>
      </c>
      <c r="Y926" s="5" t="str">
        <f t="shared" si="34"/>
        <v/>
      </c>
    </row>
    <row r="927" spans="23:25" x14ac:dyDescent="0.25">
      <c r="W927" t="str">
        <f t="shared" si="33"/>
        <v/>
      </c>
      <c r="X927" t="str">
        <f t="shared" si="35"/>
        <v/>
      </c>
      <c r="Y927" s="5" t="str">
        <f t="shared" si="34"/>
        <v/>
      </c>
    </row>
    <row r="928" spans="23:25" x14ac:dyDescent="0.25">
      <c r="W928" t="str">
        <f t="shared" si="33"/>
        <v/>
      </c>
      <c r="X928" t="str">
        <f t="shared" si="35"/>
        <v/>
      </c>
      <c r="Y928" s="5" t="str">
        <f t="shared" si="34"/>
        <v/>
      </c>
    </row>
    <row r="929" spans="23:25" x14ac:dyDescent="0.25">
      <c r="W929" t="str">
        <f t="shared" si="33"/>
        <v/>
      </c>
      <c r="X929" t="str">
        <f t="shared" si="35"/>
        <v/>
      </c>
      <c r="Y929" s="5" t="str">
        <f t="shared" si="34"/>
        <v/>
      </c>
    </row>
    <row r="930" spans="23:25" x14ac:dyDescent="0.25">
      <c r="W930" t="str">
        <f t="shared" si="33"/>
        <v/>
      </c>
      <c r="X930" t="str">
        <f t="shared" si="35"/>
        <v/>
      </c>
      <c r="Y930" s="5" t="str">
        <f t="shared" si="34"/>
        <v/>
      </c>
    </row>
    <row r="931" spans="23:25" x14ac:dyDescent="0.25">
      <c r="W931" t="str">
        <f t="shared" si="33"/>
        <v/>
      </c>
      <c r="X931" t="str">
        <f t="shared" si="35"/>
        <v/>
      </c>
      <c r="Y931" s="5" t="str">
        <f t="shared" si="34"/>
        <v/>
      </c>
    </row>
    <row r="932" spans="23:25" x14ac:dyDescent="0.25">
      <c r="W932" t="str">
        <f t="shared" si="33"/>
        <v/>
      </c>
      <c r="X932" t="str">
        <f t="shared" si="35"/>
        <v/>
      </c>
      <c r="Y932" s="5" t="str">
        <f t="shared" si="34"/>
        <v/>
      </c>
    </row>
    <row r="933" spans="23:25" x14ac:dyDescent="0.25">
      <c r="W933" t="str">
        <f t="shared" si="33"/>
        <v/>
      </c>
      <c r="X933" t="str">
        <f t="shared" si="35"/>
        <v/>
      </c>
      <c r="Y933" s="5" t="str">
        <f t="shared" si="34"/>
        <v/>
      </c>
    </row>
    <row r="934" spans="23:25" x14ac:dyDescent="0.25">
      <c r="W934" t="str">
        <f t="shared" si="33"/>
        <v/>
      </c>
      <c r="X934" t="str">
        <f t="shared" si="35"/>
        <v/>
      </c>
      <c r="Y934" s="5" t="str">
        <f t="shared" si="34"/>
        <v/>
      </c>
    </row>
    <row r="935" spans="23:25" x14ac:dyDescent="0.25">
      <c r="W935" t="str">
        <f t="shared" si="33"/>
        <v/>
      </c>
      <c r="X935" t="str">
        <f t="shared" si="35"/>
        <v/>
      </c>
      <c r="Y935" s="5" t="str">
        <f t="shared" si="34"/>
        <v/>
      </c>
    </row>
    <row r="936" spans="23:25" x14ac:dyDescent="0.25">
      <c r="W936" t="str">
        <f t="shared" si="33"/>
        <v/>
      </c>
      <c r="X936" t="str">
        <f t="shared" si="35"/>
        <v/>
      </c>
      <c r="Y936" s="5" t="str">
        <f t="shared" si="34"/>
        <v/>
      </c>
    </row>
    <row r="937" spans="23:25" x14ac:dyDescent="0.25">
      <c r="W937" t="str">
        <f t="shared" si="33"/>
        <v/>
      </c>
      <c r="X937" t="str">
        <f t="shared" si="35"/>
        <v/>
      </c>
      <c r="Y937" s="5" t="str">
        <f t="shared" si="34"/>
        <v/>
      </c>
    </row>
    <row r="938" spans="23:25" x14ac:dyDescent="0.25">
      <c r="W938" t="str">
        <f t="shared" si="33"/>
        <v/>
      </c>
      <c r="X938" t="str">
        <f t="shared" si="35"/>
        <v/>
      </c>
      <c r="Y938" s="5" t="str">
        <f t="shared" si="34"/>
        <v/>
      </c>
    </row>
    <row r="939" spans="23:25" x14ac:dyDescent="0.25">
      <c r="W939" t="str">
        <f t="shared" si="33"/>
        <v/>
      </c>
      <c r="X939" t="str">
        <f t="shared" si="35"/>
        <v/>
      </c>
      <c r="Y939" s="5" t="str">
        <f t="shared" si="34"/>
        <v/>
      </c>
    </row>
    <row r="940" spans="23:25" x14ac:dyDescent="0.25">
      <c r="W940" t="str">
        <f t="shared" si="33"/>
        <v/>
      </c>
      <c r="X940" t="str">
        <f t="shared" si="35"/>
        <v/>
      </c>
      <c r="Y940" s="5" t="str">
        <f t="shared" si="34"/>
        <v/>
      </c>
    </row>
    <row r="941" spans="23:25" x14ac:dyDescent="0.25">
      <c r="W941" t="str">
        <f t="shared" si="33"/>
        <v/>
      </c>
      <c r="X941" t="str">
        <f t="shared" si="35"/>
        <v/>
      </c>
      <c r="Y941" s="5" t="str">
        <f t="shared" si="34"/>
        <v/>
      </c>
    </row>
    <row r="942" spans="23:25" x14ac:dyDescent="0.25">
      <c r="W942" t="str">
        <f t="shared" si="33"/>
        <v/>
      </c>
      <c r="X942" t="str">
        <f t="shared" si="35"/>
        <v/>
      </c>
      <c r="Y942" s="5" t="str">
        <f t="shared" si="34"/>
        <v/>
      </c>
    </row>
    <row r="943" spans="23:25" x14ac:dyDescent="0.25">
      <c r="W943" t="str">
        <f t="shared" si="33"/>
        <v/>
      </c>
      <c r="X943" t="str">
        <f t="shared" si="35"/>
        <v/>
      </c>
      <c r="Y943" s="5" t="str">
        <f t="shared" si="34"/>
        <v/>
      </c>
    </row>
    <row r="944" spans="23:25" x14ac:dyDescent="0.25">
      <c r="W944" t="str">
        <f t="shared" si="33"/>
        <v/>
      </c>
      <c r="X944" t="str">
        <f t="shared" si="35"/>
        <v/>
      </c>
      <c r="Y944" s="5" t="str">
        <f t="shared" si="34"/>
        <v/>
      </c>
    </row>
    <row r="945" spans="23:25" x14ac:dyDescent="0.25">
      <c r="W945" t="str">
        <f t="shared" si="33"/>
        <v/>
      </c>
      <c r="X945" t="str">
        <f t="shared" si="35"/>
        <v/>
      </c>
      <c r="Y945" s="5" t="str">
        <f t="shared" si="34"/>
        <v/>
      </c>
    </row>
    <row r="946" spans="23:25" x14ac:dyDescent="0.25">
      <c r="W946" t="str">
        <f t="shared" si="33"/>
        <v/>
      </c>
      <c r="X946" t="str">
        <f t="shared" si="35"/>
        <v/>
      </c>
      <c r="Y946" s="5" t="str">
        <f t="shared" si="34"/>
        <v/>
      </c>
    </row>
    <row r="947" spans="23:25" x14ac:dyDescent="0.25">
      <c r="W947" t="str">
        <f t="shared" si="33"/>
        <v/>
      </c>
      <c r="X947" t="str">
        <f t="shared" si="35"/>
        <v/>
      </c>
      <c r="Y947" s="5" t="str">
        <f t="shared" si="34"/>
        <v/>
      </c>
    </row>
    <row r="948" spans="23:25" x14ac:dyDescent="0.25">
      <c r="W948" t="str">
        <f t="shared" si="33"/>
        <v/>
      </c>
      <c r="X948" t="str">
        <f t="shared" si="35"/>
        <v/>
      </c>
      <c r="Y948" s="5" t="str">
        <f t="shared" si="34"/>
        <v/>
      </c>
    </row>
    <row r="949" spans="23:25" x14ac:dyDescent="0.25">
      <c r="W949" t="str">
        <f t="shared" si="33"/>
        <v/>
      </c>
      <c r="X949" t="str">
        <f t="shared" si="35"/>
        <v/>
      </c>
      <c r="Y949" s="5" t="str">
        <f t="shared" si="34"/>
        <v/>
      </c>
    </row>
    <row r="950" spans="23:25" x14ac:dyDescent="0.25">
      <c r="W950" t="str">
        <f t="shared" si="33"/>
        <v/>
      </c>
      <c r="X950" t="str">
        <f t="shared" si="35"/>
        <v/>
      </c>
      <c r="Y950" s="5" t="str">
        <f t="shared" si="34"/>
        <v/>
      </c>
    </row>
    <row r="951" spans="23:25" x14ac:dyDescent="0.25">
      <c r="W951" t="str">
        <f t="shared" si="33"/>
        <v/>
      </c>
      <c r="X951" t="str">
        <f t="shared" si="35"/>
        <v/>
      </c>
      <c r="Y951" s="5" t="str">
        <f t="shared" si="34"/>
        <v/>
      </c>
    </row>
    <row r="952" spans="23:25" x14ac:dyDescent="0.25">
      <c r="W952" t="str">
        <f t="shared" si="33"/>
        <v/>
      </c>
      <c r="X952" t="str">
        <f t="shared" si="35"/>
        <v/>
      </c>
      <c r="Y952" s="5" t="str">
        <f t="shared" si="34"/>
        <v/>
      </c>
    </row>
    <row r="953" spans="23:25" x14ac:dyDescent="0.25">
      <c r="W953" t="str">
        <f t="shared" si="33"/>
        <v/>
      </c>
      <c r="X953" t="str">
        <f t="shared" si="35"/>
        <v/>
      </c>
      <c r="Y953" s="5" t="str">
        <f t="shared" si="34"/>
        <v/>
      </c>
    </row>
    <row r="954" spans="23:25" x14ac:dyDescent="0.25">
      <c r="W954" t="str">
        <f t="shared" si="33"/>
        <v/>
      </c>
      <c r="X954" t="str">
        <f t="shared" si="35"/>
        <v/>
      </c>
      <c r="Y954" s="5" t="str">
        <f t="shared" si="34"/>
        <v/>
      </c>
    </row>
    <row r="955" spans="23:25" x14ac:dyDescent="0.25">
      <c r="W955" t="str">
        <f t="shared" si="33"/>
        <v/>
      </c>
      <c r="X955" t="str">
        <f t="shared" si="35"/>
        <v/>
      </c>
      <c r="Y955" s="5" t="str">
        <f t="shared" si="34"/>
        <v/>
      </c>
    </row>
    <row r="956" spans="23:25" x14ac:dyDescent="0.25">
      <c r="W956" t="str">
        <f t="shared" si="33"/>
        <v/>
      </c>
      <c r="X956" t="str">
        <f t="shared" si="35"/>
        <v/>
      </c>
      <c r="Y956" s="5" t="str">
        <f t="shared" si="34"/>
        <v/>
      </c>
    </row>
    <row r="957" spans="23:25" x14ac:dyDescent="0.25">
      <c r="W957" t="str">
        <f t="shared" si="33"/>
        <v/>
      </c>
      <c r="X957" t="str">
        <f t="shared" si="35"/>
        <v/>
      </c>
      <c r="Y957" s="5" t="str">
        <f t="shared" si="34"/>
        <v/>
      </c>
    </row>
    <row r="958" spans="23:25" x14ac:dyDescent="0.25">
      <c r="W958" t="str">
        <f t="shared" si="33"/>
        <v/>
      </c>
      <c r="X958" t="str">
        <f t="shared" si="35"/>
        <v/>
      </c>
      <c r="Y958" s="5" t="str">
        <f t="shared" si="34"/>
        <v/>
      </c>
    </row>
    <row r="959" spans="23:25" x14ac:dyDescent="0.25">
      <c r="W959" t="str">
        <f t="shared" si="33"/>
        <v/>
      </c>
      <c r="X959" t="str">
        <f t="shared" si="35"/>
        <v/>
      </c>
      <c r="Y959" s="5" t="str">
        <f t="shared" si="34"/>
        <v/>
      </c>
    </row>
    <row r="960" spans="23:25" x14ac:dyDescent="0.25">
      <c r="W960" t="str">
        <f t="shared" si="33"/>
        <v/>
      </c>
      <c r="X960" t="str">
        <f t="shared" si="35"/>
        <v/>
      </c>
      <c r="Y960" s="5" t="str">
        <f t="shared" si="34"/>
        <v/>
      </c>
    </row>
    <row r="961" spans="23:25" x14ac:dyDescent="0.25">
      <c r="W961" t="str">
        <f t="shared" si="33"/>
        <v/>
      </c>
      <c r="X961" t="str">
        <f t="shared" si="35"/>
        <v/>
      </c>
      <c r="Y961" s="5" t="str">
        <f t="shared" si="34"/>
        <v/>
      </c>
    </row>
    <row r="962" spans="23:25" x14ac:dyDescent="0.25">
      <c r="W962" t="str">
        <f t="shared" si="33"/>
        <v/>
      </c>
      <c r="X962" t="str">
        <f t="shared" si="35"/>
        <v/>
      </c>
      <c r="Y962" s="5" t="str">
        <f t="shared" si="34"/>
        <v/>
      </c>
    </row>
    <row r="963" spans="23:25" x14ac:dyDescent="0.25">
      <c r="W963" t="str">
        <f t="shared" si="33"/>
        <v/>
      </c>
      <c r="X963" t="str">
        <f t="shared" si="35"/>
        <v/>
      </c>
      <c r="Y963" s="5" t="str">
        <f t="shared" si="34"/>
        <v/>
      </c>
    </row>
    <row r="964" spans="23:25" x14ac:dyDescent="0.25">
      <c r="W964" t="str">
        <f t="shared" si="33"/>
        <v/>
      </c>
      <c r="X964" t="str">
        <f t="shared" si="35"/>
        <v/>
      </c>
      <c r="Y964" s="5" t="str">
        <f t="shared" si="34"/>
        <v/>
      </c>
    </row>
    <row r="965" spans="23:25" x14ac:dyDescent="0.25">
      <c r="W965" t="str">
        <f t="shared" si="33"/>
        <v/>
      </c>
      <c r="X965" t="str">
        <f t="shared" si="35"/>
        <v/>
      </c>
      <c r="Y965" s="5" t="str">
        <f t="shared" si="34"/>
        <v/>
      </c>
    </row>
    <row r="966" spans="23:25" x14ac:dyDescent="0.25">
      <c r="W966" t="str">
        <f t="shared" si="33"/>
        <v/>
      </c>
      <c r="X966" t="str">
        <f t="shared" si="35"/>
        <v/>
      </c>
      <c r="Y966" s="5" t="str">
        <f t="shared" si="34"/>
        <v/>
      </c>
    </row>
    <row r="967" spans="23:25" x14ac:dyDescent="0.25">
      <c r="W967" t="str">
        <f t="shared" si="33"/>
        <v/>
      </c>
      <c r="X967" t="str">
        <f t="shared" si="35"/>
        <v/>
      </c>
      <c r="Y967" s="5" t="str">
        <f t="shared" si="34"/>
        <v/>
      </c>
    </row>
    <row r="968" spans="23:25" x14ac:dyDescent="0.25">
      <c r="W968" t="str">
        <f t="shared" si="33"/>
        <v/>
      </c>
      <c r="X968" t="str">
        <f t="shared" si="35"/>
        <v/>
      </c>
      <c r="Y968" s="5" t="str">
        <f t="shared" si="34"/>
        <v/>
      </c>
    </row>
    <row r="969" spans="23:25" x14ac:dyDescent="0.25">
      <c r="W969" t="str">
        <f t="shared" si="33"/>
        <v/>
      </c>
      <c r="X969" t="str">
        <f t="shared" si="35"/>
        <v/>
      </c>
      <c r="Y969" s="5" t="str">
        <f t="shared" si="34"/>
        <v/>
      </c>
    </row>
    <row r="970" spans="23:25" x14ac:dyDescent="0.25">
      <c r="W970" t="str">
        <f t="shared" si="33"/>
        <v/>
      </c>
      <c r="X970" t="str">
        <f t="shared" si="35"/>
        <v/>
      </c>
      <c r="Y970" s="5" t="str">
        <f t="shared" si="34"/>
        <v/>
      </c>
    </row>
    <row r="971" spans="23:25" x14ac:dyDescent="0.25">
      <c r="W971" t="str">
        <f t="shared" si="33"/>
        <v/>
      </c>
      <c r="X971" t="str">
        <f t="shared" si="35"/>
        <v/>
      </c>
      <c r="Y971" s="5" t="str">
        <f t="shared" si="34"/>
        <v/>
      </c>
    </row>
    <row r="972" spans="23:25" x14ac:dyDescent="0.25">
      <c r="W972" t="str">
        <f t="shared" si="33"/>
        <v/>
      </c>
      <c r="X972" t="str">
        <f t="shared" si="35"/>
        <v/>
      </c>
      <c r="Y972" s="5" t="str">
        <f t="shared" si="34"/>
        <v/>
      </c>
    </row>
    <row r="973" spans="23:25" x14ac:dyDescent="0.25">
      <c r="W973" t="str">
        <f t="shared" si="33"/>
        <v/>
      </c>
      <c r="X973" t="str">
        <f t="shared" si="35"/>
        <v/>
      </c>
      <c r="Y973" s="5" t="str">
        <f t="shared" si="34"/>
        <v/>
      </c>
    </row>
    <row r="974" spans="23:25" x14ac:dyDescent="0.25">
      <c r="W974" t="str">
        <f t="shared" ref="W974:W1037" si="36">IF(OR(B974="",ISBLANK(B974)),"",B974)</f>
        <v/>
      </c>
      <c r="X974" t="str">
        <f t="shared" si="35"/>
        <v/>
      </c>
      <c r="Y974" s="5" t="str">
        <f t="shared" ref="Y974:Y1037" si="37">IF(OR(C974+D974="",ISBLANK(C974)),"",C974+D974)</f>
        <v/>
      </c>
    </row>
    <row r="975" spans="23:25" x14ac:dyDescent="0.25">
      <c r="W975" t="str">
        <f t="shared" si="36"/>
        <v/>
      </c>
      <c r="X975" t="str">
        <f t="shared" si="35"/>
        <v/>
      </c>
      <c r="Y975" s="5" t="str">
        <f t="shared" si="37"/>
        <v/>
      </c>
    </row>
    <row r="976" spans="23:25" x14ac:dyDescent="0.25">
      <c r="W976" t="str">
        <f t="shared" si="36"/>
        <v/>
      </c>
      <c r="X976" t="str">
        <f t="shared" si="35"/>
        <v/>
      </c>
      <c r="Y976" s="5" t="str">
        <f t="shared" si="37"/>
        <v/>
      </c>
    </row>
    <row r="977" spans="23:25" x14ac:dyDescent="0.25">
      <c r="W977" t="str">
        <f t="shared" si="36"/>
        <v/>
      </c>
      <c r="X977" t="str">
        <f t="shared" si="35"/>
        <v/>
      </c>
      <c r="Y977" s="5" t="str">
        <f t="shared" si="37"/>
        <v/>
      </c>
    </row>
    <row r="978" spans="23:25" x14ac:dyDescent="0.25">
      <c r="W978" t="str">
        <f t="shared" si="36"/>
        <v/>
      </c>
      <c r="X978" t="str">
        <f t="shared" si="35"/>
        <v/>
      </c>
      <c r="Y978" s="5" t="str">
        <f t="shared" si="37"/>
        <v/>
      </c>
    </row>
    <row r="979" spans="23:25" x14ac:dyDescent="0.25">
      <c r="W979" t="str">
        <f t="shared" si="36"/>
        <v/>
      </c>
      <c r="X979" t="str">
        <f t="shared" si="35"/>
        <v/>
      </c>
      <c r="Y979" s="5" t="str">
        <f t="shared" si="37"/>
        <v/>
      </c>
    </row>
    <row r="980" spans="23:25" x14ac:dyDescent="0.25">
      <c r="W980" t="str">
        <f t="shared" si="36"/>
        <v/>
      </c>
      <c r="X980" t="str">
        <f t="shared" si="35"/>
        <v/>
      </c>
      <c r="Y980" s="5" t="str">
        <f t="shared" si="37"/>
        <v/>
      </c>
    </row>
    <row r="981" spans="23:25" x14ac:dyDescent="0.25">
      <c r="W981" t="str">
        <f t="shared" si="36"/>
        <v/>
      </c>
      <c r="X981" t="str">
        <f t="shared" si="35"/>
        <v/>
      </c>
      <c r="Y981" s="5" t="str">
        <f t="shared" si="37"/>
        <v/>
      </c>
    </row>
    <row r="982" spans="23:25" x14ac:dyDescent="0.25">
      <c r="W982" t="str">
        <f t="shared" si="36"/>
        <v/>
      </c>
      <c r="X982" t="str">
        <f t="shared" si="35"/>
        <v/>
      </c>
      <c r="Y982" s="5" t="str">
        <f t="shared" si="37"/>
        <v/>
      </c>
    </row>
    <row r="983" spans="23:25" x14ac:dyDescent="0.25">
      <c r="W983" t="str">
        <f t="shared" si="36"/>
        <v/>
      </c>
      <c r="X983" t="str">
        <f t="shared" si="35"/>
        <v/>
      </c>
      <c r="Y983" s="5" t="str">
        <f t="shared" si="37"/>
        <v/>
      </c>
    </row>
    <row r="984" spans="23:25" x14ac:dyDescent="0.25">
      <c r="W984" t="str">
        <f t="shared" si="36"/>
        <v/>
      </c>
      <c r="X984" t="str">
        <f t="shared" si="35"/>
        <v/>
      </c>
      <c r="Y984" s="5" t="str">
        <f t="shared" si="37"/>
        <v/>
      </c>
    </row>
    <row r="985" spans="23:25" x14ac:dyDescent="0.25">
      <c r="W985" t="str">
        <f t="shared" si="36"/>
        <v/>
      </c>
      <c r="X985" t="str">
        <f t="shared" ref="X985:X1048" si="38">IF(Y985="","",_xlfn.RANK.EQ(Y985,$Y$4:$Y$1998,1))</f>
        <v/>
      </c>
      <c r="Y985" s="5" t="str">
        <f t="shared" si="37"/>
        <v/>
      </c>
    </row>
    <row r="986" spans="23:25" x14ac:dyDescent="0.25">
      <c r="W986" t="str">
        <f t="shared" si="36"/>
        <v/>
      </c>
      <c r="X986" t="str">
        <f t="shared" si="38"/>
        <v/>
      </c>
      <c r="Y986" s="5" t="str">
        <f t="shared" si="37"/>
        <v/>
      </c>
    </row>
    <row r="987" spans="23:25" x14ac:dyDescent="0.25">
      <c r="W987" t="str">
        <f t="shared" si="36"/>
        <v/>
      </c>
      <c r="X987" t="str">
        <f t="shared" si="38"/>
        <v/>
      </c>
      <c r="Y987" s="5" t="str">
        <f t="shared" si="37"/>
        <v/>
      </c>
    </row>
    <row r="988" spans="23:25" x14ac:dyDescent="0.25">
      <c r="W988" t="str">
        <f t="shared" si="36"/>
        <v/>
      </c>
      <c r="X988" t="str">
        <f t="shared" si="38"/>
        <v/>
      </c>
      <c r="Y988" s="5" t="str">
        <f t="shared" si="37"/>
        <v/>
      </c>
    </row>
    <row r="989" spans="23:25" x14ac:dyDescent="0.25">
      <c r="W989" t="str">
        <f t="shared" si="36"/>
        <v/>
      </c>
      <c r="X989" t="str">
        <f t="shared" si="38"/>
        <v/>
      </c>
      <c r="Y989" s="5" t="str">
        <f t="shared" si="37"/>
        <v/>
      </c>
    </row>
    <row r="990" spans="23:25" x14ac:dyDescent="0.25">
      <c r="W990" t="str">
        <f t="shared" si="36"/>
        <v/>
      </c>
      <c r="X990" t="str">
        <f t="shared" si="38"/>
        <v/>
      </c>
      <c r="Y990" s="5" t="str">
        <f t="shared" si="37"/>
        <v/>
      </c>
    </row>
    <row r="991" spans="23:25" x14ac:dyDescent="0.25">
      <c r="W991" t="str">
        <f t="shared" si="36"/>
        <v/>
      </c>
      <c r="X991" t="str">
        <f t="shared" si="38"/>
        <v/>
      </c>
      <c r="Y991" s="5" t="str">
        <f t="shared" si="37"/>
        <v/>
      </c>
    </row>
    <row r="992" spans="23:25" x14ac:dyDescent="0.25">
      <c r="W992" t="str">
        <f t="shared" si="36"/>
        <v/>
      </c>
      <c r="X992" t="str">
        <f t="shared" si="38"/>
        <v/>
      </c>
      <c r="Y992" s="5" t="str">
        <f t="shared" si="37"/>
        <v/>
      </c>
    </row>
    <row r="993" spans="23:25" x14ac:dyDescent="0.25">
      <c r="W993" t="str">
        <f t="shared" si="36"/>
        <v/>
      </c>
      <c r="X993" t="str">
        <f t="shared" si="38"/>
        <v/>
      </c>
      <c r="Y993" s="5" t="str">
        <f t="shared" si="37"/>
        <v/>
      </c>
    </row>
    <row r="994" spans="23:25" x14ac:dyDescent="0.25">
      <c r="W994" t="str">
        <f t="shared" si="36"/>
        <v/>
      </c>
      <c r="X994" t="str">
        <f t="shared" si="38"/>
        <v/>
      </c>
      <c r="Y994" s="5" t="str">
        <f t="shared" si="37"/>
        <v/>
      </c>
    </row>
    <row r="995" spans="23:25" x14ac:dyDescent="0.25">
      <c r="W995" t="str">
        <f t="shared" si="36"/>
        <v/>
      </c>
      <c r="X995" t="str">
        <f t="shared" si="38"/>
        <v/>
      </c>
      <c r="Y995" s="5" t="str">
        <f t="shared" si="37"/>
        <v/>
      </c>
    </row>
    <row r="996" spans="23:25" x14ac:dyDescent="0.25">
      <c r="W996" t="str">
        <f t="shared" si="36"/>
        <v/>
      </c>
      <c r="X996" t="str">
        <f t="shared" si="38"/>
        <v/>
      </c>
      <c r="Y996" s="5" t="str">
        <f t="shared" si="37"/>
        <v/>
      </c>
    </row>
    <row r="997" spans="23:25" x14ac:dyDescent="0.25">
      <c r="W997" t="str">
        <f t="shared" si="36"/>
        <v/>
      </c>
      <c r="X997" t="str">
        <f t="shared" si="38"/>
        <v/>
      </c>
      <c r="Y997" s="5" t="str">
        <f t="shared" si="37"/>
        <v/>
      </c>
    </row>
    <row r="998" spans="23:25" x14ac:dyDescent="0.25">
      <c r="W998" t="str">
        <f t="shared" si="36"/>
        <v/>
      </c>
      <c r="X998" t="str">
        <f t="shared" si="38"/>
        <v/>
      </c>
      <c r="Y998" s="5" t="str">
        <f t="shared" si="37"/>
        <v/>
      </c>
    </row>
    <row r="999" spans="23:25" x14ac:dyDescent="0.25">
      <c r="W999" t="str">
        <f t="shared" si="36"/>
        <v/>
      </c>
      <c r="X999" t="str">
        <f t="shared" si="38"/>
        <v/>
      </c>
      <c r="Y999" s="5" t="str">
        <f t="shared" si="37"/>
        <v/>
      </c>
    </row>
    <row r="1000" spans="23:25" x14ac:dyDescent="0.25">
      <c r="W1000" t="str">
        <f t="shared" si="36"/>
        <v/>
      </c>
      <c r="X1000" t="str">
        <f t="shared" si="38"/>
        <v/>
      </c>
      <c r="Y1000" s="5" t="str">
        <f t="shared" si="37"/>
        <v/>
      </c>
    </row>
    <row r="1001" spans="23:25" x14ac:dyDescent="0.25">
      <c r="W1001" t="str">
        <f t="shared" si="36"/>
        <v/>
      </c>
      <c r="X1001" t="str">
        <f t="shared" si="38"/>
        <v/>
      </c>
      <c r="Y1001" s="5" t="str">
        <f t="shared" si="37"/>
        <v/>
      </c>
    </row>
    <row r="1002" spans="23:25" x14ac:dyDescent="0.25">
      <c r="W1002" t="str">
        <f t="shared" si="36"/>
        <v/>
      </c>
      <c r="X1002" t="str">
        <f t="shared" si="38"/>
        <v/>
      </c>
      <c r="Y1002" s="5" t="str">
        <f t="shared" si="37"/>
        <v/>
      </c>
    </row>
    <row r="1003" spans="23:25" x14ac:dyDescent="0.25">
      <c r="W1003" t="str">
        <f t="shared" si="36"/>
        <v/>
      </c>
      <c r="X1003" t="str">
        <f t="shared" si="38"/>
        <v/>
      </c>
      <c r="Y1003" s="5" t="str">
        <f t="shared" si="37"/>
        <v/>
      </c>
    </row>
    <row r="1004" spans="23:25" x14ac:dyDescent="0.25">
      <c r="W1004" t="str">
        <f t="shared" si="36"/>
        <v/>
      </c>
      <c r="X1004" t="str">
        <f t="shared" si="38"/>
        <v/>
      </c>
      <c r="Y1004" s="5" t="str">
        <f t="shared" si="37"/>
        <v/>
      </c>
    </row>
    <row r="1005" spans="23:25" x14ac:dyDescent="0.25">
      <c r="W1005" t="str">
        <f t="shared" si="36"/>
        <v/>
      </c>
      <c r="X1005" t="str">
        <f t="shared" si="38"/>
        <v/>
      </c>
      <c r="Y1005" s="5" t="str">
        <f t="shared" si="37"/>
        <v/>
      </c>
    </row>
    <row r="1006" spans="23:25" x14ac:dyDescent="0.25">
      <c r="W1006" t="str">
        <f t="shared" si="36"/>
        <v/>
      </c>
      <c r="X1006" t="str">
        <f t="shared" si="38"/>
        <v/>
      </c>
      <c r="Y1006" s="5" t="str">
        <f t="shared" si="37"/>
        <v/>
      </c>
    </row>
    <row r="1007" spans="23:25" x14ac:dyDescent="0.25">
      <c r="W1007" t="str">
        <f t="shared" si="36"/>
        <v/>
      </c>
      <c r="X1007" t="str">
        <f t="shared" si="38"/>
        <v/>
      </c>
      <c r="Y1007" s="5" t="str">
        <f t="shared" si="37"/>
        <v/>
      </c>
    </row>
    <row r="1008" spans="23:25" x14ac:dyDescent="0.25">
      <c r="W1008" t="str">
        <f t="shared" si="36"/>
        <v/>
      </c>
      <c r="X1008" t="str">
        <f t="shared" si="38"/>
        <v/>
      </c>
      <c r="Y1008" s="5" t="str">
        <f t="shared" si="37"/>
        <v/>
      </c>
    </row>
    <row r="1009" spans="23:25" x14ac:dyDescent="0.25">
      <c r="W1009" t="str">
        <f t="shared" si="36"/>
        <v/>
      </c>
      <c r="X1009" t="str">
        <f t="shared" si="38"/>
        <v/>
      </c>
      <c r="Y1009" s="5" t="str">
        <f t="shared" si="37"/>
        <v/>
      </c>
    </row>
    <row r="1010" spans="23:25" x14ac:dyDescent="0.25">
      <c r="W1010" t="str">
        <f t="shared" si="36"/>
        <v/>
      </c>
      <c r="X1010" t="str">
        <f t="shared" si="38"/>
        <v/>
      </c>
      <c r="Y1010" s="5" t="str">
        <f t="shared" si="37"/>
        <v/>
      </c>
    </row>
    <row r="1011" spans="23:25" x14ac:dyDescent="0.25">
      <c r="W1011" t="str">
        <f t="shared" si="36"/>
        <v/>
      </c>
      <c r="X1011" t="str">
        <f t="shared" si="38"/>
        <v/>
      </c>
      <c r="Y1011" s="5" t="str">
        <f t="shared" si="37"/>
        <v/>
      </c>
    </row>
    <row r="1012" spans="23:25" x14ac:dyDescent="0.25">
      <c r="W1012" t="str">
        <f t="shared" si="36"/>
        <v/>
      </c>
      <c r="X1012" t="str">
        <f t="shared" si="38"/>
        <v/>
      </c>
      <c r="Y1012" s="5" t="str">
        <f t="shared" si="37"/>
        <v/>
      </c>
    </row>
    <row r="1013" spans="23:25" x14ac:dyDescent="0.25">
      <c r="W1013" t="str">
        <f t="shared" si="36"/>
        <v/>
      </c>
      <c r="X1013" t="str">
        <f t="shared" si="38"/>
        <v/>
      </c>
      <c r="Y1013" s="5" t="str">
        <f t="shared" si="37"/>
        <v/>
      </c>
    </row>
    <row r="1014" spans="23:25" x14ac:dyDescent="0.25">
      <c r="W1014" t="str">
        <f t="shared" si="36"/>
        <v/>
      </c>
      <c r="X1014" t="str">
        <f t="shared" si="38"/>
        <v/>
      </c>
      <c r="Y1014" s="5" t="str">
        <f t="shared" si="37"/>
        <v/>
      </c>
    </row>
    <row r="1015" spans="23:25" x14ac:dyDescent="0.25">
      <c r="W1015" t="str">
        <f t="shared" si="36"/>
        <v/>
      </c>
      <c r="X1015" t="str">
        <f t="shared" si="38"/>
        <v/>
      </c>
      <c r="Y1015" s="5" t="str">
        <f t="shared" si="37"/>
        <v/>
      </c>
    </row>
    <row r="1016" spans="23:25" x14ac:dyDescent="0.25">
      <c r="W1016" t="str">
        <f t="shared" si="36"/>
        <v/>
      </c>
      <c r="X1016" t="str">
        <f t="shared" si="38"/>
        <v/>
      </c>
      <c r="Y1016" s="5" t="str">
        <f t="shared" si="37"/>
        <v/>
      </c>
    </row>
    <row r="1017" spans="23:25" x14ac:dyDescent="0.25">
      <c r="W1017" t="str">
        <f t="shared" si="36"/>
        <v/>
      </c>
      <c r="X1017" t="str">
        <f t="shared" si="38"/>
        <v/>
      </c>
      <c r="Y1017" s="5" t="str">
        <f t="shared" si="37"/>
        <v/>
      </c>
    </row>
    <row r="1018" spans="23:25" x14ac:dyDescent="0.25">
      <c r="W1018" t="str">
        <f t="shared" si="36"/>
        <v/>
      </c>
      <c r="X1018" t="str">
        <f t="shared" si="38"/>
        <v/>
      </c>
      <c r="Y1018" s="5" t="str">
        <f t="shared" si="37"/>
        <v/>
      </c>
    </row>
    <row r="1019" spans="23:25" x14ac:dyDescent="0.25">
      <c r="W1019" t="str">
        <f t="shared" si="36"/>
        <v/>
      </c>
      <c r="X1019" t="str">
        <f t="shared" si="38"/>
        <v/>
      </c>
      <c r="Y1019" s="5" t="str">
        <f t="shared" si="37"/>
        <v/>
      </c>
    </row>
    <row r="1020" spans="23:25" x14ac:dyDescent="0.25">
      <c r="W1020" t="str">
        <f t="shared" si="36"/>
        <v/>
      </c>
      <c r="X1020" t="str">
        <f t="shared" si="38"/>
        <v/>
      </c>
      <c r="Y1020" s="5" t="str">
        <f t="shared" si="37"/>
        <v/>
      </c>
    </row>
    <row r="1021" spans="23:25" x14ac:dyDescent="0.25">
      <c r="W1021" t="str">
        <f t="shared" si="36"/>
        <v/>
      </c>
      <c r="X1021" t="str">
        <f t="shared" si="38"/>
        <v/>
      </c>
      <c r="Y1021" s="5" t="str">
        <f t="shared" si="37"/>
        <v/>
      </c>
    </row>
    <row r="1022" spans="23:25" x14ac:dyDescent="0.25">
      <c r="W1022" t="str">
        <f t="shared" si="36"/>
        <v/>
      </c>
      <c r="X1022" t="str">
        <f t="shared" si="38"/>
        <v/>
      </c>
      <c r="Y1022" s="5" t="str">
        <f t="shared" si="37"/>
        <v/>
      </c>
    </row>
    <row r="1023" spans="23:25" x14ac:dyDescent="0.25">
      <c r="W1023" t="str">
        <f t="shared" si="36"/>
        <v/>
      </c>
      <c r="X1023" t="str">
        <f t="shared" si="38"/>
        <v/>
      </c>
      <c r="Y1023" s="5" t="str">
        <f t="shared" si="37"/>
        <v/>
      </c>
    </row>
    <row r="1024" spans="23:25" x14ac:dyDescent="0.25">
      <c r="W1024" t="str">
        <f t="shared" si="36"/>
        <v/>
      </c>
      <c r="X1024" t="str">
        <f t="shared" si="38"/>
        <v/>
      </c>
      <c r="Y1024" s="5" t="str">
        <f t="shared" si="37"/>
        <v/>
      </c>
    </row>
    <row r="1025" spans="23:25" x14ac:dyDescent="0.25">
      <c r="W1025" t="str">
        <f t="shared" si="36"/>
        <v/>
      </c>
      <c r="X1025" t="str">
        <f t="shared" si="38"/>
        <v/>
      </c>
      <c r="Y1025" s="5" t="str">
        <f t="shared" si="37"/>
        <v/>
      </c>
    </row>
    <row r="1026" spans="23:25" x14ac:dyDescent="0.25">
      <c r="W1026" t="str">
        <f t="shared" si="36"/>
        <v/>
      </c>
      <c r="X1026" t="str">
        <f t="shared" si="38"/>
        <v/>
      </c>
      <c r="Y1026" s="5" t="str">
        <f t="shared" si="37"/>
        <v/>
      </c>
    </row>
    <row r="1027" spans="23:25" x14ac:dyDescent="0.25">
      <c r="W1027" t="str">
        <f t="shared" si="36"/>
        <v/>
      </c>
      <c r="X1027" t="str">
        <f t="shared" si="38"/>
        <v/>
      </c>
      <c r="Y1027" s="5" t="str">
        <f t="shared" si="37"/>
        <v/>
      </c>
    </row>
    <row r="1028" spans="23:25" x14ac:dyDescent="0.25">
      <c r="W1028" t="str">
        <f t="shared" si="36"/>
        <v/>
      </c>
      <c r="X1028" t="str">
        <f t="shared" si="38"/>
        <v/>
      </c>
      <c r="Y1028" s="5" t="str">
        <f t="shared" si="37"/>
        <v/>
      </c>
    </row>
    <row r="1029" spans="23:25" x14ac:dyDescent="0.25">
      <c r="W1029" t="str">
        <f t="shared" si="36"/>
        <v/>
      </c>
      <c r="X1029" t="str">
        <f t="shared" si="38"/>
        <v/>
      </c>
      <c r="Y1029" s="5" t="str">
        <f t="shared" si="37"/>
        <v/>
      </c>
    </row>
    <row r="1030" spans="23:25" x14ac:dyDescent="0.25">
      <c r="W1030" t="str">
        <f t="shared" si="36"/>
        <v/>
      </c>
      <c r="X1030" t="str">
        <f t="shared" si="38"/>
        <v/>
      </c>
      <c r="Y1030" s="5" t="str">
        <f t="shared" si="37"/>
        <v/>
      </c>
    </row>
    <row r="1031" spans="23:25" x14ac:dyDescent="0.25">
      <c r="W1031" t="str">
        <f t="shared" si="36"/>
        <v/>
      </c>
      <c r="X1031" t="str">
        <f t="shared" si="38"/>
        <v/>
      </c>
      <c r="Y1031" s="5" t="str">
        <f t="shared" si="37"/>
        <v/>
      </c>
    </row>
    <row r="1032" spans="23:25" x14ac:dyDescent="0.25">
      <c r="W1032" t="str">
        <f t="shared" si="36"/>
        <v/>
      </c>
      <c r="X1032" t="str">
        <f t="shared" si="38"/>
        <v/>
      </c>
      <c r="Y1032" s="5" t="str">
        <f t="shared" si="37"/>
        <v/>
      </c>
    </row>
    <row r="1033" spans="23:25" x14ac:dyDescent="0.25">
      <c r="W1033" t="str">
        <f t="shared" si="36"/>
        <v/>
      </c>
      <c r="X1033" t="str">
        <f t="shared" si="38"/>
        <v/>
      </c>
      <c r="Y1033" s="5" t="str">
        <f t="shared" si="37"/>
        <v/>
      </c>
    </row>
    <row r="1034" spans="23:25" x14ac:dyDescent="0.25">
      <c r="W1034" t="str">
        <f t="shared" si="36"/>
        <v/>
      </c>
      <c r="X1034" t="str">
        <f t="shared" si="38"/>
        <v/>
      </c>
      <c r="Y1034" s="5" t="str">
        <f t="shared" si="37"/>
        <v/>
      </c>
    </row>
    <row r="1035" spans="23:25" x14ac:dyDescent="0.25">
      <c r="W1035" t="str">
        <f t="shared" si="36"/>
        <v/>
      </c>
      <c r="X1035" t="str">
        <f t="shared" si="38"/>
        <v/>
      </c>
      <c r="Y1035" s="5" t="str">
        <f t="shared" si="37"/>
        <v/>
      </c>
    </row>
    <row r="1036" spans="23:25" x14ac:dyDescent="0.25">
      <c r="W1036" t="str">
        <f t="shared" si="36"/>
        <v/>
      </c>
      <c r="X1036" t="str">
        <f t="shared" si="38"/>
        <v/>
      </c>
      <c r="Y1036" s="5" t="str">
        <f t="shared" si="37"/>
        <v/>
      </c>
    </row>
    <row r="1037" spans="23:25" x14ac:dyDescent="0.25">
      <c r="W1037" t="str">
        <f t="shared" si="36"/>
        <v/>
      </c>
      <c r="X1037" t="str">
        <f t="shared" si="38"/>
        <v/>
      </c>
      <c r="Y1037" s="5" t="str">
        <f t="shared" si="37"/>
        <v/>
      </c>
    </row>
    <row r="1038" spans="23:25" x14ac:dyDescent="0.25">
      <c r="W1038" t="str">
        <f t="shared" ref="W1038:W1101" si="39">IF(OR(B1038="",ISBLANK(B1038)),"",B1038)</f>
        <v/>
      </c>
      <c r="X1038" t="str">
        <f t="shared" si="38"/>
        <v/>
      </c>
      <c r="Y1038" s="5" t="str">
        <f t="shared" ref="Y1038:Y1101" si="40">IF(OR(C1038+D1038="",ISBLANK(C1038)),"",C1038+D1038)</f>
        <v/>
      </c>
    </row>
    <row r="1039" spans="23:25" x14ac:dyDescent="0.25">
      <c r="W1039" t="str">
        <f t="shared" si="39"/>
        <v/>
      </c>
      <c r="X1039" t="str">
        <f t="shared" si="38"/>
        <v/>
      </c>
      <c r="Y1039" s="5" t="str">
        <f t="shared" si="40"/>
        <v/>
      </c>
    </row>
    <row r="1040" spans="23:25" x14ac:dyDescent="0.25">
      <c r="W1040" t="str">
        <f t="shared" si="39"/>
        <v/>
      </c>
      <c r="X1040" t="str">
        <f t="shared" si="38"/>
        <v/>
      </c>
      <c r="Y1040" s="5" t="str">
        <f t="shared" si="40"/>
        <v/>
      </c>
    </row>
    <row r="1041" spans="23:25" x14ac:dyDescent="0.25">
      <c r="W1041" t="str">
        <f t="shared" si="39"/>
        <v/>
      </c>
      <c r="X1041" t="str">
        <f t="shared" si="38"/>
        <v/>
      </c>
      <c r="Y1041" s="5" t="str">
        <f t="shared" si="40"/>
        <v/>
      </c>
    </row>
    <row r="1042" spans="23:25" x14ac:dyDescent="0.25">
      <c r="W1042" t="str">
        <f t="shared" si="39"/>
        <v/>
      </c>
      <c r="X1042" t="str">
        <f t="shared" si="38"/>
        <v/>
      </c>
      <c r="Y1042" s="5" t="str">
        <f t="shared" si="40"/>
        <v/>
      </c>
    </row>
    <row r="1043" spans="23:25" x14ac:dyDescent="0.25">
      <c r="W1043" t="str">
        <f t="shared" si="39"/>
        <v/>
      </c>
      <c r="X1043" t="str">
        <f t="shared" si="38"/>
        <v/>
      </c>
      <c r="Y1043" s="5" t="str">
        <f t="shared" si="40"/>
        <v/>
      </c>
    </row>
    <row r="1044" spans="23:25" x14ac:dyDescent="0.25">
      <c r="W1044" t="str">
        <f t="shared" si="39"/>
        <v/>
      </c>
      <c r="X1044" t="str">
        <f t="shared" si="38"/>
        <v/>
      </c>
      <c r="Y1044" s="5" t="str">
        <f t="shared" si="40"/>
        <v/>
      </c>
    </row>
    <row r="1045" spans="23:25" x14ac:dyDescent="0.25">
      <c r="W1045" t="str">
        <f t="shared" si="39"/>
        <v/>
      </c>
      <c r="X1045" t="str">
        <f t="shared" si="38"/>
        <v/>
      </c>
      <c r="Y1045" s="5" t="str">
        <f t="shared" si="40"/>
        <v/>
      </c>
    </row>
    <row r="1046" spans="23:25" x14ac:dyDescent="0.25">
      <c r="W1046" t="str">
        <f t="shared" si="39"/>
        <v/>
      </c>
      <c r="X1046" t="str">
        <f t="shared" si="38"/>
        <v/>
      </c>
      <c r="Y1046" s="5" t="str">
        <f t="shared" si="40"/>
        <v/>
      </c>
    </row>
    <row r="1047" spans="23:25" x14ac:dyDescent="0.25">
      <c r="W1047" t="str">
        <f t="shared" si="39"/>
        <v/>
      </c>
      <c r="X1047" t="str">
        <f t="shared" si="38"/>
        <v/>
      </c>
      <c r="Y1047" s="5" t="str">
        <f t="shared" si="40"/>
        <v/>
      </c>
    </row>
    <row r="1048" spans="23:25" x14ac:dyDescent="0.25">
      <c r="W1048" t="str">
        <f t="shared" si="39"/>
        <v/>
      </c>
      <c r="X1048" t="str">
        <f t="shared" si="38"/>
        <v/>
      </c>
      <c r="Y1048" s="5" t="str">
        <f t="shared" si="40"/>
        <v/>
      </c>
    </row>
    <row r="1049" spans="23:25" x14ac:dyDescent="0.25">
      <c r="W1049" t="str">
        <f t="shared" si="39"/>
        <v/>
      </c>
      <c r="X1049" t="str">
        <f t="shared" ref="X1049:X1112" si="41">IF(Y1049="","",_xlfn.RANK.EQ(Y1049,$Y$4:$Y$1998,1))</f>
        <v/>
      </c>
      <c r="Y1049" s="5" t="str">
        <f t="shared" si="40"/>
        <v/>
      </c>
    </row>
    <row r="1050" spans="23:25" x14ac:dyDescent="0.25">
      <c r="W1050" t="str">
        <f t="shared" si="39"/>
        <v/>
      </c>
      <c r="X1050" t="str">
        <f t="shared" si="41"/>
        <v/>
      </c>
      <c r="Y1050" s="5" t="str">
        <f t="shared" si="40"/>
        <v/>
      </c>
    </row>
    <row r="1051" spans="23:25" x14ac:dyDescent="0.25">
      <c r="W1051" t="str">
        <f t="shared" si="39"/>
        <v/>
      </c>
      <c r="X1051" t="str">
        <f t="shared" si="41"/>
        <v/>
      </c>
      <c r="Y1051" s="5" t="str">
        <f t="shared" si="40"/>
        <v/>
      </c>
    </row>
    <row r="1052" spans="23:25" x14ac:dyDescent="0.25">
      <c r="W1052" t="str">
        <f t="shared" si="39"/>
        <v/>
      </c>
      <c r="X1052" t="str">
        <f t="shared" si="41"/>
        <v/>
      </c>
      <c r="Y1052" s="5" t="str">
        <f t="shared" si="40"/>
        <v/>
      </c>
    </row>
    <row r="1053" spans="23:25" x14ac:dyDescent="0.25">
      <c r="W1053" t="str">
        <f t="shared" si="39"/>
        <v/>
      </c>
      <c r="X1053" t="str">
        <f t="shared" si="41"/>
        <v/>
      </c>
      <c r="Y1053" s="5" t="str">
        <f t="shared" si="40"/>
        <v/>
      </c>
    </row>
    <row r="1054" spans="23:25" x14ac:dyDescent="0.25">
      <c r="W1054" t="str">
        <f t="shared" si="39"/>
        <v/>
      </c>
      <c r="X1054" t="str">
        <f t="shared" si="41"/>
        <v/>
      </c>
      <c r="Y1054" s="5" t="str">
        <f t="shared" si="40"/>
        <v/>
      </c>
    </row>
    <row r="1055" spans="23:25" x14ac:dyDescent="0.25">
      <c r="W1055" t="str">
        <f t="shared" si="39"/>
        <v/>
      </c>
      <c r="X1055" t="str">
        <f t="shared" si="41"/>
        <v/>
      </c>
      <c r="Y1055" s="5" t="str">
        <f t="shared" si="40"/>
        <v/>
      </c>
    </row>
    <row r="1056" spans="23:25" x14ac:dyDescent="0.25">
      <c r="W1056" t="str">
        <f t="shared" si="39"/>
        <v/>
      </c>
      <c r="X1056" t="str">
        <f t="shared" si="41"/>
        <v/>
      </c>
      <c r="Y1056" s="5" t="str">
        <f t="shared" si="40"/>
        <v/>
      </c>
    </row>
    <row r="1057" spans="23:25" x14ac:dyDescent="0.25">
      <c r="W1057" t="str">
        <f t="shared" si="39"/>
        <v/>
      </c>
      <c r="X1057" t="str">
        <f t="shared" si="41"/>
        <v/>
      </c>
      <c r="Y1057" s="5" t="str">
        <f t="shared" si="40"/>
        <v/>
      </c>
    </row>
    <row r="1058" spans="23:25" x14ac:dyDescent="0.25">
      <c r="W1058" t="str">
        <f t="shared" si="39"/>
        <v/>
      </c>
      <c r="X1058" t="str">
        <f t="shared" si="41"/>
        <v/>
      </c>
      <c r="Y1058" s="5" t="str">
        <f t="shared" si="40"/>
        <v/>
      </c>
    </row>
    <row r="1059" spans="23:25" x14ac:dyDescent="0.25">
      <c r="W1059" t="str">
        <f t="shared" si="39"/>
        <v/>
      </c>
      <c r="X1059" t="str">
        <f t="shared" si="41"/>
        <v/>
      </c>
      <c r="Y1059" s="5" t="str">
        <f t="shared" si="40"/>
        <v/>
      </c>
    </row>
    <row r="1060" spans="23:25" x14ac:dyDescent="0.25">
      <c r="W1060" t="str">
        <f t="shared" si="39"/>
        <v/>
      </c>
      <c r="X1060" t="str">
        <f t="shared" si="41"/>
        <v/>
      </c>
      <c r="Y1060" s="5" t="str">
        <f t="shared" si="40"/>
        <v/>
      </c>
    </row>
    <row r="1061" spans="23:25" x14ac:dyDescent="0.25">
      <c r="W1061" t="str">
        <f t="shared" si="39"/>
        <v/>
      </c>
      <c r="X1061" t="str">
        <f t="shared" si="41"/>
        <v/>
      </c>
      <c r="Y1061" s="5" t="str">
        <f t="shared" si="40"/>
        <v/>
      </c>
    </row>
    <row r="1062" spans="23:25" x14ac:dyDescent="0.25">
      <c r="W1062" t="str">
        <f t="shared" si="39"/>
        <v/>
      </c>
      <c r="X1062" t="str">
        <f t="shared" si="41"/>
        <v/>
      </c>
      <c r="Y1062" s="5" t="str">
        <f t="shared" si="40"/>
        <v/>
      </c>
    </row>
    <row r="1063" spans="23:25" x14ac:dyDescent="0.25">
      <c r="W1063" t="str">
        <f t="shared" si="39"/>
        <v/>
      </c>
      <c r="X1063" t="str">
        <f t="shared" si="41"/>
        <v/>
      </c>
      <c r="Y1063" s="5" t="str">
        <f t="shared" si="40"/>
        <v/>
      </c>
    </row>
    <row r="1064" spans="23:25" x14ac:dyDescent="0.25">
      <c r="W1064" t="str">
        <f t="shared" si="39"/>
        <v/>
      </c>
      <c r="X1064" t="str">
        <f t="shared" si="41"/>
        <v/>
      </c>
      <c r="Y1064" s="5" t="str">
        <f t="shared" si="40"/>
        <v/>
      </c>
    </row>
    <row r="1065" spans="23:25" x14ac:dyDescent="0.25">
      <c r="W1065" t="str">
        <f t="shared" si="39"/>
        <v/>
      </c>
      <c r="X1065" t="str">
        <f t="shared" si="41"/>
        <v/>
      </c>
      <c r="Y1065" s="5" t="str">
        <f t="shared" si="40"/>
        <v/>
      </c>
    </row>
    <row r="1066" spans="23:25" x14ac:dyDescent="0.25">
      <c r="W1066" t="str">
        <f t="shared" si="39"/>
        <v/>
      </c>
      <c r="X1066" t="str">
        <f t="shared" si="41"/>
        <v/>
      </c>
      <c r="Y1066" s="5" t="str">
        <f t="shared" si="40"/>
        <v/>
      </c>
    </row>
    <row r="1067" spans="23:25" x14ac:dyDescent="0.25">
      <c r="W1067" t="str">
        <f t="shared" si="39"/>
        <v/>
      </c>
      <c r="X1067" t="str">
        <f t="shared" si="41"/>
        <v/>
      </c>
      <c r="Y1067" s="5" t="str">
        <f t="shared" si="40"/>
        <v/>
      </c>
    </row>
    <row r="1068" spans="23:25" x14ac:dyDescent="0.25">
      <c r="W1068" t="str">
        <f t="shared" si="39"/>
        <v/>
      </c>
      <c r="X1068" t="str">
        <f t="shared" si="41"/>
        <v/>
      </c>
      <c r="Y1068" s="5" t="str">
        <f t="shared" si="40"/>
        <v/>
      </c>
    </row>
    <row r="1069" spans="23:25" x14ac:dyDescent="0.25">
      <c r="W1069" t="str">
        <f t="shared" si="39"/>
        <v/>
      </c>
      <c r="X1069" t="str">
        <f t="shared" si="41"/>
        <v/>
      </c>
      <c r="Y1069" s="5" t="str">
        <f t="shared" si="40"/>
        <v/>
      </c>
    </row>
    <row r="1070" spans="23:25" x14ac:dyDescent="0.25">
      <c r="W1070" t="str">
        <f t="shared" si="39"/>
        <v/>
      </c>
      <c r="X1070" t="str">
        <f t="shared" si="41"/>
        <v/>
      </c>
      <c r="Y1070" s="5" t="str">
        <f t="shared" si="40"/>
        <v/>
      </c>
    </row>
    <row r="1071" spans="23:25" x14ac:dyDescent="0.25">
      <c r="W1071" t="str">
        <f t="shared" si="39"/>
        <v/>
      </c>
      <c r="X1071" t="str">
        <f t="shared" si="41"/>
        <v/>
      </c>
      <c r="Y1071" s="5" t="str">
        <f t="shared" si="40"/>
        <v/>
      </c>
    </row>
    <row r="1072" spans="23:25" x14ac:dyDescent="0.25">
      <c r="W1072" t="str">
        <f t="shared" si="39"/>
        <v/>
      </c>
      <c r="X1072" t="str">
        <f t="shared" si="41"/>
        <v/>
      </c>
      <c r="Y1072" s="5" t="str">
        <f t="shared" si="40"/>
        <v/>
      </c>
    </row>
    <row r="1073" spans="23:25" x14ac:dyDescent="0.25">
      <c r="W1073" t="str">
        <f t="shared" si="39"/>
        <v/>
      </c>
      <c r="X1073" t="str">
        <f t="shared" si="41"/>
        <v/>
      </c>
      <c r="Y1073" s="5" t="str">
        <f t="shared" si="40"/>
        <v/>
      </c>
    </row>
    <row r="1074" spans="23:25" x14ac:dyDescent="0.25">
      <c r="W1074" t="str">
        <f t="shared" si="39"/>
        <v/>
      </c>
      <c r="X1074" t="str">
        <f t="shared" si="41"/>
        <v/>
      </c>
      <c r="Y1074" s="5" t="str">
        <f t="shared" si="40"/>
        <v/>
      </c>
    </row>
    <row r="1075" spans="23:25" x14ac:dyDescent="0.25">
      <c r="W1075" t="str">
        <f t="shared" si="39"/>
        <v/>
      </c>
      <c r="X1075" t="str">
        <f t="shared" si="41"/>
        <v/>
      </c>
      <c r="Y1075" s="5" t="str">
        <f t="shared" si="40"/>
        <v/>
      </c>
    </row>
    <row r="1076" spans="23:25" x14ac:dyDescent="0.25">
      <c r="W1076" t="str">
        <f t="shared" si="39"/>
        <v/>
      </c>
      <c r="X1076" t="str">
        <f t="shared" si="41"/>
        <v/>
      </c>
      <c r="Y1076" s="5" t="str">
        <f t="shared" si="40"/>
        <v/>
      </c>
    </row>
    <row r="1077" spans="23:25" x14ac:dyDescent="0.25">
      <c r="W1077" t="str">
        <f t="shared" si="39"/>
        <v/>
      </c>
      <c r="X1077" t="str">
        <f t="shared" si="41"/>
        <v/>
      </c>
      <c r="Y1077" s="5" t="str">
        <f t="shared" si="40"/>
        <v/>
      </c>
    </row>
    <row r="1078" spans="23:25" x14ac:dyDescent="0.25">
      <c r="W1078" t="str">
        <f t="shared" si="39"/>
        <v/>
      </c>
      <c r="X1078" t="str">
        <f t="shared" si="41"/>
        <v/>
      </c>
      <c r="Y1078" s="5" t="str">
        <f t="shared" si="40"/>
        <v/>
      </c>
    </row>
    <row r="1079" spans="23:25" x14ac:dyDescent="0.25">
      <c r="W1079" t="str">
        <f t="shared" si="39"/>
        <v/>
      </c>
      <c r="X1079" t="str">
        <f t="shared" si="41"/>
        <v/>
      </c>
      <c r="Y1079" s="5" t="str">
        <f t="shared" si="40"/>
        <v/>
      </c>
    </row>
    <row r="1080" spans="23:25" x14ac:dyDescent="0.25">
      <c r="W1080" t="str">
        <f t="shared" si="39"/>
        <v/>
      </c>
      <c r="X1080" t="str">
        <f t="shared" si="41"/>
        <v/>
      </c>
      <c r="Y1080" s="5" t="str">
        <f t="shared" si="40"/>
        <v/>
      </c>
    </row>
    <row r="1081" spans="23:25" x14ac:dyDescent="0.25">
      <c r="W1081" t="str">
        <f t="shared" si="39"/>
        <v/>
      </c>
      <c r="X1081" t="str">
        <f t="shared" si="41"/>
        <v/>
      </c>
      <c r="Y1081" s="5" t="str">
        <f t="shared" si="40"/>
        <v/>
      </c>
    </row>
    <row r="1082" spans="23:25" x14ac:dyDescent="0.25">
      <c r="W1082" t="str">
        <f t="shared" si="39"/>
        <v/>
      </c>
      <c r="X1082" t="str">
        <f t="shared" si="41"/>
        <v/>
      </c>
      <c r="Y1082" s="5" t="str">
        <f t="shared" si="40"/>
        <v/>
      </c>
    </row>
    <row r="1083" spans="23:25" x14ac:dyDescent="0.25">
      <c r="W1083" t="str">
        <f t="shared" si="39"/>
        <v/>
      </c>
      <c r="X1083" t="str">
        <f t="shared" si="41"/>
        <v/>
      </c>
      <c r="Y1083" s="5" t="str">
        <f t="shared" si="40"/>
        <v/>
      </c>
    </row>
    <row r="1084" spans="23:25" x14ac:dyDescent="0.25">
      <c r="W1084" t="str">
        <f t="shared" si="39"/>
        <v/>
      </c>
      <c r="X1084" t="str">
        <f t="shared" si="41"/>
        <v/>
      </c>
      <c r="Y1084" s="5" t="str">
        <f t="shared" si="40"/>
        <v/>
      </c>
    </row>
    <row r="1085" spans="23:25" x14ac:dyDescent="0.25">
      <c r="W1085" t="str">
        <f t="shared" si="39"/>
        <v/>
      </c>
      <c r="X1085" t="str">
        <f t="shared" si="41"/>
        <v/>
      </c>
      <c r="Y1085" s="5" t="str">
        <f t="shared" si="40"/>
        <v/>
      </c>
    </row>
    <row r="1086" spans="23:25" x14ac:dyDescent="0.25">
      <c r="W1086" t="str">
        <f t="shared" si="39"/>
        <v/>
      </c>
      <c r="X1086" t="str">
        <f t="shared" si="41"/>
        <v/>
      </c>
      <c r="Y1086" s="5" t="str">
        <f t="shared" si="40"/>
        <v/>
      </c>
    </row>
    <row r="1087" spans="23:25" x14ac:dyDescent="0.25">
      <c r="W1087" t="str">
        <f t="shared" si="39"/>
        <v/>
      </c>
      <c r="X1087" t="str">
        <f t="shared" si="41"/>
        <v/>
      </c>
      <c r="Y1087" s="5" t="str">
        <f t="shared" si="40"/>
        <v/>
      </c>
    </row>
    <row r="1088" spans="23:25" x14ac:dyDescent="0.25">
      <c r="W1088" t="str">
        <f t="shared" si="39"/>
        <v/>
      </c>
      <c r="X1088" t="str">
        <f t="shared" si="41"/>
        <v/>
      </c>
      <c r="Y1088" s="5" t="str">
        <f t="shared" si="40"/>
        <v/>
      </c>
    </row>
    <row r="1089" spans="23:25" x14ac:dyDescent="0.25">
      <c r="W1089" t="str">
        <f t="shared" si="39"/>
        <v/>
      </c>
      <c r="X1089" t="str">
        <f t="shared" si="41"/>
        <v/>
      </c>
      <c r="Y1089" s="5" t="str">
        <f t="shared" si="40"/>
        <v/>
      </c>
    </row>
    <row r="1090" spans="23:25" x14ac:dyDescent="0.25">
      <c r="W1090" t="str">
        <f t="shared" si="39"/>
        <v/>
      </c>
      <c r="X1090" t="str">
        <f t="shared" si="41"/>
        <v/>
      </c>
      <c r="Y1090" s="5" t="str">
        <f t="shared" si="40"/>
        <v/>
      </c>
    </row>
    <row r="1091" spans="23:25" x14ac:dyDescent="0.25">
      <c r="W1091" t="str">
        <f t="shared" si="39"/>
        <v/>
      </c>
      <c r="X1091" t="str">
        <f t="shared" si="41"/>
        <v/>
      </c>
      <c r="Y1091" s="5" t="str">
        <f t="shared" si="40"/>
        <v/>
      </c>
    </row>
    <row r="1092" spans="23:25" x14ac:dyDescent="0.25">
      <c r="W1092" t="str">
        <f t="shared" si="39"/>
        <v/>
      </c>
      <c r="X1092" t="str">
        <f t="shared" si="41"/>
        <v/>
      </c>
      <c r="Y1092" s="5" t="str">
        <f t="shared" si="40"/>
        <v/>
      </c>
    </row>
    <row r="1093" spans="23:25" x14ac:dyDescent="0.25">
      <c r="W1093" t="str">
        <f t="shared" si="39"/>
        <v/>
      </c>
      <c r="X1093" t="str">
        <f t="shared" si="41"/>
        <v/>
      </c>
      <c r="Y1093" s="5" t="str">
        <f t="shared" si="40"/>
        <v/>
      </c>
    </row>
    <row r="1094" spans="23:25" x14ac:dyDescent="0.25">
      <c r="W1094" t="str">
        <f t="shared" si="39"/>
        <v/>
      </c>
      <c r="X1094" t="str">
        <f t="shared" si="41"/>
        <v/>
      </c>
      <c r="Y1094" s="5" t="str">
        <f t="shared" si="40"/>
        <v/>
      </c>
    </row>
    <row r="1095" spans="23:25" x14ac:dyDescent="0.25">
      <c r="W1095" t="str">
        <f t="shared" si="39"/>
        <v/>
      </c>
      <c r="X1095" t="str">
        <f t="shared" si="41"/>
        <v/>
      </c>
      <c r="Y1095" s="5" t="str">
        <f t="shared" si="40"/>
        <v/>
      </c>
    </row>
    <row r="1096" spans="23:25" x14ac:dyDescent="0.25">
      <c r="W1096" t="str">
        <f t="shared" si="39"/>
        <v/>
      </c>
      <c r="X1096" t="str">
        <f t="shared" si="41"/>
        <v/>
      </c>
      <c r="Y1096" s="5" t="str">
        <f t="shared" si="40"/>
        <v/>
      </c>
    </row>
    <row r="1097" spans="23:25" x14ac:dyDescent="0.25">
      <c r="W1097" t="str">
        <f t="shared" si="39"/>
        <v/>
      </c>
      <c r="X1097" t="str">
        <f t="shared" si="41"/>
        <v/>
      </c>
      <c r="Y1097" s="5" t="str">
        <f t="shared" si="40"/>
        <v/>
      </c>
    </row>
    <row r="1098" spans="23:25" x14ac:dyDescent="0.25">
      <c r="W1098" t="str">
        <f t="shared" si="39"/>
        <v/>
      </c>
      <c r="X1098" t="str">
        <f t="shared" si="41"/>
        <v/>
      </c>
      <c r="Y1098" s="5" t="str">
        <f t="shared" si="40"/>
        <v/>
      </c>
    </row>
    <row r="1099" spans="23:25" x14ac:dyDescent="0.25">
      <c r="W1099" t="str">
        <f t="shared" si="39"/>
        <v/>
      </c>
      <c r="X1099" t="str">
        <f t="shared" si="41"/>
        <v/>
      </c>
      <c r="Y1099" s="5" t="str">
        <f t="shared" si="40"/>
        <v/>
      </c>
    </row>
    <row r="1100" spans="23:25" x14ac:dyDescent="0.25">
      <c r="W1100" t="str">
        <f t="shared" si="39"/>
        <v/>
      </c>
      <c r="X1100" t="str">
        <f t="shared" si="41"/>
        <v/>
      </c>
      <c r="Y1100" s="5" t="str">
        <f t="shared" si="40"/>
        <v/>
      </c>
    </row>
    <row r="1101" spans="23:25" x14ac:dyDescent="0.25">
      <c r="W1101" t="str">
        <f t="shared" si="39"/>
        <v/>
      </c>
      <c r="X1101" t="str">
        <f t="shared" si="41"/>
        <v/>
      </c>
      <c r="Y1101" s="5" t="str">
        <f t="shared" si="40"/>
        <v/>
      </c>
    </row>
    <row r="1102" spans="23:25" x14ac:dyDescent="0.25">
      <c r="W1102" t="str">
        <f t="shared" ref="W1102:W1165" si="42">IF(OR(B1102="",ISBLANK(B1102)),"",B1102)</f>
        <v/>
      </c>
      <c r="X1102" t="str">
        <f t="shared" si="41"/>
        <v/>
      </c>
      <c r="Y1102" s="5" t="str">
        <f t="shared" ref="Y1102:Y1165" si="43">IF(OR(C1102+D1102="",ISBLANK(C1102)),"",C1102+D1102)</f>
        <v/>
      </c>
    </row>
    <row r="1103" spans="23:25" x14ac:dyDescent="0.25">
      <c r="W1103" t="str">
        <f t="shared" si="42"/>
        <v/>
      </c>
      <c r="X1103" t="str">
        <f t="shared" si="41"/>
        <v/>
      </c>
      <c r="Y1103" s="5" t="str">
        <f t="shared" si="43"/>
        <v/>
      </c>
    </row>
    <row r="1104" spans="23:25" x14ac:dyDescent="0.25">
      <c r="W1104" t="str">
        <f t="shared" si="42"/>
        <v/>
      </c>
      <c r="X1104" t="str">
        <f t="shared" si="41"/>
        <v/>
      </c>
      <c r="Y1104" s="5" t="str">
        <f t="shared" si="43"/>
        <v/>
      </c>
    </row>
    <row r="1105" spans="23:25" x14ac:dyDescent="0.25">
      <c r="W1105" t="str">
        <f t="shared" si="42"/>
        <v/>
      </c>
      <c r="X1105" t="str">
        <f t="shared" si="41"/>
        <v/>
      </c>
      <c r="Y1105" s="5" t="str">
        <f t="shared" si="43"/>
        <v/>
      </c>
    </row>
    <row r="1106" spans="23:25" x14ac:dyDescent="0.25">
      <c r="W1106" t="str">
        <f t="shared" si="42"/>
        <v/>
      </c>
      <c r="X1106" t="str">
        <f t="shared" si="41"/>
        <v/>
      </c>
      <c r="Y1106" s="5" t="str">
        <f t="shared" si="43"/>
        <v/>
      </c>
    </row>
    <row r="1107" spans="23:25" x14ac:dyDescent="0.25">
      <c r="W1107" t="str">
        <f t="shared" si="42"/>
        <v/>
      </c>
      <c r="X1107" t="str">
        <f t="shared" si="41"/>
        <v/>
      </c>
      <c r="Y1107" s="5" t="str">
        <f t="shared" si="43"/>
        <v/>
      </c>
    </row>
    <row r="1108" spans="23:25" x14ac:dyDescent="0.25">
      <c r="W1108" t="str">
        <f t="shared" si="42"/>
        <v/>
      </c>
      <c r="X1108" t="str">
        <f t="shared" si="41"/>
        <v/>
      </c>
      <c r="Y1108" s="5" t="str">
        <f t="shared" si="43"/>
        <v/>
      </c>
    </row>
    <row r="1109" spans="23:25" x14ac:dyDescent="0.25">
      <c r="W1109" t="str">
        <f t="shared" si="42"/>
        <v/>
      </c>
      <c r="X1109" t="str">
        <f t="shared" si="41"/>
        <v/>
      </c>
      <c r="Y1109" s="5" t="str">
        <f t="shared" si="43"/>
        <v/>
      </c>
    </row>
    <row r="1110" spans="23:25" x14ac:dyDescent="0.25">
      <c r="W1110" t="str">
        <f t="shared" si="42"/>
        <v/>
      </c>
      <c r="X1110" t="str">
        <f t="shared" si="41"/>
        <v/>
      </c>
      <c r="Y1110" s="5" t="str">
        <f t="shared" si="43"/>
        <v/>
      </c>
    </row>
    <row r="1111" spans="23:25" x14ac:dyDescent="0.25">
      <c r="W1111" t="str">
        <f t="shared" si="42"/>
        <v/>
      </c>
      <c r="X1111" t="str">
        <f t="shared" si="41"/>
        <v/>
      </c>
      <c r="Y1111" s="5" t="str">
        <f t="shared" si="43"/>
        <v/>
      </c>
    </row>
    <row r="1112" spans="23:25" x14ac:dyDescent="0.25">
      <c r="W1112" t="str">
        <f t="shared" si="42"/>
        <v/>
      </c>
      <c r="X1112" t="str">
        <f t="shared" si="41"/>
        <v/>
      </c>
      <c r="Y1112" s="5" t="str">
        <f t="shared" si="43"/>
        <v/>
      </c>
    </row>
    <row r="1113" spans="23:25" x14ac:dyDescent="0.25">
      <c r="W1113" t="str">
        <f t="shared" si="42"/>
        <v/>
      </c>
      <c r="X1113" t="str">
        <f t="shared" ref="X1113:X1176" si="44">IF(Y1113="","",_xlfn.RANK.EQ(Y1113,$Y$4:$Y$1998,1))</f>
        <v/>
      </c>
      <c r="Y1113" s="5" t="str">
        <f t="shared" si="43"/>
        <v/>
      </c>
    </row>
    <row r="1114" spans="23:25" x14ac:dyDescent="0.25">
      <c r="W1114" t="str">
        <f t="shared" si="42"/>
        <v/>
      </c>
      <c r="X1114" t="str">
        <f t="shared" si="44"/>
        <v/>
      </c>
      <c r="Y1114" s="5" t="str">
        <f t="shared" si="43"/>
        <v/>
      </c>
    </row>
    <row r="1115" spans="23:25" x14ac:dyDescent="0.25">
      <c r="W1115" t="str">
        <f t="shared" si="42"/>
        <v/>
      </c>
      <c r="X1115" t="str">
        <f t="shared" si="44"/>
        <v/>
      </c>
      <c r="Y1115" s="5" t="str">
        <f t="shared" si="43"/>
        <v/>
      </c>
    </row>
    <row r="1116" spans="23:25" x14ac:dyDescent="0.25">
      <c r="W1116" t="str">
        <f t="shared" si="42"/>
        <v/>
      </c>
      <c r="X1116" t="str">
        <f t="shared" si="44"/>
        <v/>
      </c>
      <c r="Y1116" s="5" t="str">
        <f t="shared" si="43"/>
        <v/>
      </c>
    </row>
    <row r="1117" spans="23:25" x14ac:dyDescent="0.25">
      <c r="W1117" t="str">
        <f t="shared" si="42"/>
        <v/>
      </c>
      <c r="X1117" t="str">
        <f t="shared" si="44"/>
        <v/>
      </c>
      <c r="Y1117" s="5" t="str">
        <f t="shared" si="43"/>
        <v/>
      </c>
    </row>
    <row r="1118" spans="23:25" x14ac:dyDescent="0.25">
      <c r="W1118" t="str">
        <f t="shared" si="42"/>
        <v/>
      </c>
      <c r="X1118" t="str">
        <f t="shared" si="44"/>
        <v/>
      </c>
      <c r="Y1118" s="5" t="str">
        <f t="shared" si="43"/>
        <v/>
      </c>
    </row>
    <row r="1119" spans="23:25" x14ac:dyDescent="0.25">
      <c r="W1119" t="str">
        <f t="shared" si="42"/>
        <v/>
      </c>
      <c r="X1119" t="str">
        <f t="shared" si="44"/>
        <v/>
      </c>
      <c r="Y1119" s="5" t="str">
        <f t="shared" si="43"/>
        <v/>
      </c>
    </row>
    <row r="1120" spans="23:25" x14ac:dyDescent="0.25">
      <c r="W1120" t="str">
        <f t="shared" si="42"/>
        <v/>
      </c>
      <c r="X1120" t="str">
        <f t="shared" si="44"/>
        <v/>
      </c>
      <c r="Y1120" s="5" t="str">
        <f t="shared" si="43"/>
        <v/>
      </c>
    </row>
    <row r="1121" spans="23:25" x14ac:dyDescent="0.25">
      <c r="W1121" t="str">
        <f t="shared" si="42"/>
        <v/>
      </c>
      <c r="X1121" t="str">
        <f t="shared" si="44"/>
        <v/>
      </c>
      <c r="Y1121" s="5" t="str">
        <f t="shared" si="43"/>
        <v/>
      </c>
    </row>
    <row r="1122" spans="23:25" x14ac:dyDescent="0.25">
      <c r="W1122" t="str">
        <f t="shared" si="42"/>
        <v/>
      </c>
      <c r="X1122" t="str">
        <f t="shared" si="44"/>
        <v/>
      </c>
      <c r="Y1122" s="5" t="str">
        <f t="shared" si="43"/>
        <v/>
      </c>
    </row>
    <row r="1123" spans="23:25" x14ac:dyDescent="0.25">
      <c r="W1123" t="str">
        <f t="shared" si="42"/>
        <v/>
      </c>
      <c r="X1123" t="str">
        <f t="shared" si="44"/>
        <v/>
      </c>
      <c r="Y1123" s="5" t="str">
        <f t="shared" si="43"/>
        <v/>
      </c>
    </row>
    <row r="1124" spans="23:25" x14ac:dyDescent="0.25">
      <c r="W1124" t="str">
        <f t="shared" si="42"/>
        <v/>
      </c>
      <c r="X1124" t="str">
        <f t="shared" si="44"/>
        <v/>
      </c>
      <c r="Y1124" s="5" t="str">
        <f t="shared" si="43"/>
        <v/>
      </c>
    </row>
    <row r="1125" spans="23:25" x14ac:dyDescent="0.25">
      <c r="W1125" t="str">
        <f t="shared" si="42"/>
        <v/>
      </c>
      <c r="X1125" t="str">
        <f t="shared" si="44"/>
        <v/>
      </c>
      <c r="Y1125" s="5" t="str">
        <f t="shared" si="43"/>
        <v/>
      </c>
    </row>
    <row r="1126" spans="23:25" x14ac:dyDescent="0.25">
      <c r="W1126" t="str">
        <f t="shared" si="42"/>
        <v/>
      </c>
      <c r="X1126" t="str">
        <f t="shared" si="44"/>
        <v/>
      </c>
      <c r="Y1126" s="5" t="str">
        <f t="shared" si="43"/>
        <v/>
      </c>
    </row>
    <row r="1127" spans="23:25" x14ac:dyDescent="0.25">
      <c r="W1127" t="str">
        <f t="shared" si="42"/>
        <v/>
      </c>
      <c r="X1127" t="str">
        <f t="shared" si="44"/>
        <v/>
      </c>
      <c r="Y1127" s="5" t="str">
        <f t="shared" si="43"/>
        <v/>
      </c>
    </row>
    <row r="1128" spans="23:25" x14ac:dyDescent="0.25">
      <c r="W1128" t="str">
        <f t="shared" si="42"/>
        <v/>
      </c>
      <c r="X1128" t="str">
        <f t="shared" si="44"/>
        <v/>
      </c>
      <c r="Y1128" s="5" t="str">
        <f t="shared" si="43"/>
        <v/>
      </c>
    </row>
    <row r="1129" spans="23:25" x14ac:dyDescent="0.25">
      <c r="W1129" t="str">
        <f t="shared" si="42"/>
        <v/>
      </c>
      <c r="X1129" t="str">
        <f t="shared" si="44"/>
        <v/>
      </c>
      <c r="Y1129" s="5" t="str">
        <f t="shared" si="43"/>
        <v/>
      </c>
    </row>
    <row r="1130" spans="23:25" x14ac:dyDescent="0.25">
      <c r="W1130" t="str">
        <f t="shared" si="42"/>
        <v/>
      </c>
      <c r="X1130" t="str">
        <f t="shared" si="44"/>
        <v/>
      </c>
      <c r="Y1130" s="5" t="str">
        <f t="shared" si="43"/>
        <v/>
      </c>
    </row>
    <row r="1131" spans="23:25" x14ac:dyDescent="0.25">
      <c r="W1131" t="str">
        <f t="shared" si="42"/>
        <v/>
      </c>
      <c r="X1131" t="str">
        <f t="shared" si="44"/>
        <v/>
      </c>
      <c r="Y1131" s="5" t="str">
        <f t="shared" si="43"/>
        <v/>
      </c>
    </row>
    <row r="1132" spans="23:25" x14ac:dyDescent="0.25">
      <c r="W1132" t="str">
        <f t="shared" si="42"/>
        <v/>
      </c>
      <c r="X1132" t="str">
        <f t="shared" si="44"/>
        <v/>
      </c>
      <c r="Y1132" s="5" t="str">
        <f t="shared" si="43"/>
        <v/>
      </c>
    </row>
    <row r="1133" spans="23:25" x14ac:dyDescent="0.25">
      <c r="W1133" t="str">
        <f t="shared" si="42"/>
        <v/>
      </c>
      <c r="X1133" t="str">
        <f t="shared" si="44"/>
        <v/>
      </c>
      <c r="Y1133" s="5" t="str">
        <f t="shared" si="43"/>
        <v/>
      </c>
    </row>
    <row r="1134" spans="23:25" x14ac:dyDescent="0.25">
      <c r="W1134" t="str">
        <f t="shared" si="42"/>
        <v/>
      </c>
      <c r="X1134" t="str">
        <f t="shared" si="44"/>
        <v/>
      </c>
      <c r="Y1134" s="5" t="str">
        <f t="shared" si="43"/>
        <v/>
      </c>
    </row>
    <row r="1135" spans="23:25" x14ac:dyDescent="0.25">
      <c r="W1135" t="str">
        <f t="shared" si="42"/>
        <v/>
      </c>
      <c r="X1135" t="str">
        <f t="shared" si="44"/>
        <v/>
      </c>
      <c r="Y1135" s="5" t="str">
        <f t="shared" si="43"/>
        <v/>
      </c>
    </row>
    <row r="1136" spans="23:25" x14ac:dyDescent="0.25">
      <c r="W1136" t="str">
        <f t="shared" si="42"/>
        <v/>
      </c>
      <c r="X1136" t="str">
        <f t="shared" si="44"/>
        <v/>
      </c>
      <c r="Y1136" s="5" t="str">
        <f t="shared" si="43"/>
        <v/>
      </c>
    </row>
    <row r="1137" spans="23:25" x14ac:dyDescent="0.25">
      <c r="W1137" t="str">
        <f t="shared" si="42"/>
        <v/>
      </c>
      <c r="X1137" t="str">
        <f t="shared" si="44"/>
        <v/>
      </c>
      <c r="Y1137" s="5" t="str">
        <f t="shared" si="43"/>
        <v/>
      </c>
    </row>
    <row r="1138" spans="23:25" x14ac:dyDescent="0.25">
      <c r="W1138" t="str">
        <f t="shared" si="42"/>
        <v/>
      </c>
      <c r="X1138" t="str">
        <f t="shared" si="44"/>
        <v/>
      </c>
      <c r="Y1138" s="5" t="str">
        <f t="shared" si="43"/>
        <v/>
      </c>
    </row>
    <row r="1139" spans="23:25" x14ac:dyDescent="0.25">
      <c r="W1139" t="str">
        <f t="shared" si="42"/>
        <v/>
      </c>
      <c r="X1139" t="str">
        <f t="shared" si="44"/>
        <v/>
      </c>
      <c r="Y1139" s="5" t="str">
        <f t="shared" si="43"/>
        <v/>
      </c>
    </row>
    <row r="1140" spans="23:25" x14ac:dyDescent="0.25">
      <c r="W1140" t="str">
        <f t="shared" si="42"/>
        <v/>
      </c>
      <c r="X1140" t="str">
        <f t="shared" si="44"/>
        <v/>
      </c>
      <c r="Y1140" s="5" t="str">
        <f t="shared" si="43"/>
        <v/>
      </c>
    </row>
    <row r="1141" spans="23:25" x14ac:dyDescent="0.25">
      <c r="W1141" t="str">
        <f t="shared" si="42"/>
        <v/>
      </c>
      <c r="X1141" t="str">
        <f t="shared" si="44"/>
        <v/>
      </c>
      <c r="Y1141" s="5" t="str">
        <f t="shared" si="43"/>
        <v/>
      </c>
    </row>
    <row r="1142" spans="23:25" x14ac:dyDescent="0.25">
      <c r="W1142" t="str">
        <f t="shared" si="42"/>
        <v/>
      </c>
      <c r="X1142" t="str">
        <f t="shared" si="44"/>
        <v/>
      </c>
      <c r="Y1142" s="5" t="str">
        <f t="shared" si="43"/>
        <v/>
      </c>
    </row>
    <row r="1143" spans="23:25" x14ac:dyDescent="0.25">
      <c r="W1143" t="str">
        <f t="shared" si="42"/>
        <v/>
      </c>
      <c r="X1143" t="str">
        <f t="shared" si="44"/>
        <v/>
      </c>
      <c r="Y1143" s="5" t="str">
        <f t="shared" si="43"/>
        <v/>
      </c>
    </row>
    <row r="1144" spans="23:25" x14ac:dyDescent="0.25">
      <c r="W1144" t="str">
        <f t="shared" si="42"/>
        <v/>
      </c>
      <c r="X1144" t="str">
        <f t="shared" si="44"/>
        <v/>
      </c>
      <c r="Y1144" s="5" t="str">
        <f t="shared" si="43"/>
        <v/>
      </c>
    </row>
    <row r="1145" spans="23:25" x14ac:dyDescent="0.25">
      <c r="W1145" t="str">
        <f t="shared" si="42"/>
        <v/>
      </c>
      <c r="X1145" t="str">
        <f t="shared" si="44"/>
        <v/>
      </c>
      <c r="Y1145" s="5" t="str">
        <f t="shared" si="43"/>
        <v/>
      </c>
    </row>
    <row r="1146" spans="23:25" x14ac:dyDescent="0.25">
      <c r="W1146" t="str">
        <f t="shared" si="42"/>
        <v/>
      </c>
      <c r="X1146" t="str">
        <f t="shared" si="44"/>
        <v/>
      </c>
      <c r="Y1146" s="5" t="str">
        <f t="shared" si="43"/>
        <v/>
      </c>
    </row>
    <row r="1147" spans="23:25" x14ac:dyDescent="0.25">
      <c r="W1147" t="str">
        <f t="shared" si="42"/>
        <v/>
      </c>
      <c r="X1147" t="str">
        <f t="shared" si="44"/>
        <v/>
      </c>
      <c r="Y1147" s="5" t="str">
        <f t="shared" si="43"/>
        <v/>
      </c>
    </row>
    <row r="1148" spans="23:25" x14ac:dyDescent="0.25">
      <c r="W1148" t="str">
        <f t="shared" si="42"/>
        <v/>
      </c>
      <c r="X1148" t="str">
        <f t="shared" si="44"/>
        <v/>
      </c>
      <c r="Y1148" s="5" t="str">
        <f t="shared" si="43"/>
        <v/>
      </c>
    </row>
    <row r="1149" spans="23:25" x14ac:dyDescent="0.25">
      <c r="W1149" t="str">
        <f t="shared" si="42"/>
        <v/>
      </c>
      <c r="X1149" t="str">
        <f t="shared" si="44"/>
        <v/>
      </c>
      <c r="Y1149" s="5" t="str">
        <f t="shared" si="43"/>
        <v/>
      </c>
    </row>
    <row r="1150" spans="23:25" x14ac:dyDescent="0.25">
      <c r="W1150" t="str">
        <f t="shared" si="42"/>
        <v/>
      </c>
      <c r="X1150" t="str">
        <f t="shared" si="44"/>
        <v/>
      </c>
      <c r="Y1150" s="5" t="str">
        <f t="shared" si="43"/>
        <v/>
      </c>
    </row>
    <row r="1151" spans="23:25" x14ac:dyDescent="0.25">
      <c r="W1151" t="str">
        <f t="shared" si="42"/>
        <v/>
      </c>
      <c r="X1151" t="str">
        <f t="shared" si="44"/>
        <v/>
      </c>
      <c r="Y1151" s="5" t="str">
        <f t="shared" si="43"/>
        <v/>
      </c>
    </row>
    <row r="1152" spans="23:25" x14ac:dyDescent="0.25">
      <c r="W1152" t="str">
        <f t="shared" si="42"/>
        <v/>
      </c>
      <c r="X1152" t="str">
        <f t="shared" si="44"/>
        <v/>
      </c>
      <c r="Y1152" s="5" t="str">
        <f t="shared" si="43"/>
        <v/>
      </c>
    </row>
    <row r="1153" spans="23:25" x14ac:dyDescent="0.25">
      <c r="W1153" t="str">
        <f t="shared" si="42"/>
        <v/>
      </c>
      <c r="X1153" t="str">
        <f t="shared" si="44"/>
        <v/>
      </c>
      <c r="Y1153" s="5" t="str">
        <f t="shared" si="43"/>
        <v/>
      </c>
    </row>
    <row r="1154" spans="23:25" x14ac:dyDescent="0.25">
      <c r="W1154" t="str">
        <f t="shared" si="42"/>
        <v/>
      </c>
      <c r="X1154" t="str">
        <f t="shared" si="44"/>
        <v/>
      </c>
      <c r="Y1154" s="5" t="str">
        <f t="shared" si="43"/>
        <v/>
      </c>
    </row>
    <row r="1155" spans="23:25" x14ac:dyDescent="0.25">
      <c r="W1155" t="str">
        <f t="shared" si="42"/>
        <v/>
      </c>
      <c r="X1155" t="str">
        <f t="shared" si="44"/>
        <v/>
      </c>
      <c r="Y1155" s="5" t="str">
        <f t="shared" si="43"/>
        <v/>
      </c>
    </row>
    <row r="1156" spans="23:25" x14ac:dyDescent="0.25">
      <c r="W1156" t="str">
        <f t="shared" si="42"/>
        <v/>
      </c>
      <c r="X1156" t="str">
        <f t="shared" si="44"/>
        <v/>
      </c>
      <c r="Y1156" s="5" t="str">
        <f t="shared" si="43"/>
        <v/>
      </c>
    </row>
    <row r="1157" spans="23:25" x14ac:dyDescent="0.25">
      <c r="W1157" t="str">
        <f t="shared" si="42"/>
        <v/>
      </c>
      <c r="X1157" t="str">
        <f t="shared" si="44"/>
        <v/>
      </c>
      <c r="Y1157" s="5" t="str">
        <f t="shared" si="43"/>
        <v/>
      </c>
    </row>
    <row r="1158" spans="23:25" x14ac:dyDescent="0.25">
      <c r="W1158" t="str">
        <f t="shared" si="42"/>
        <v/>
      </c>
      <c r="X1158" t="str">
        <f t="shared" si="44"/>
        <v/>
      </c>
      <c r="Y1158" s="5" t="str">
        <f t="shared" si="43"/>
        <v/>
      </c>
    </row>
    <row r="1159" spans="23:25" x14ac:dyDescent="0.25">
      <c r="W1159" t="str">
        <f t="shared" si="42"/>
        <v/>
      </c>
      <c r="X1159" t="str">
        <f t="shared" si="44"/>
        <v/>
      </c>
      <c r="Y1159" s="5" t="str">
        <f t="shared" si="43"/>
        <v/>
      </c>
    </row>
    <row r="1160" spans="23:25" x14ac:dyDescent="0.25">
      <c r="W1160" t="str">
        <f t="shared" si="42"/>
        <v/>
      </c>
      <c r="X1160" t="str">
        <f t="shared" si="44"/>
        <v/>
      </c>
      <c r="Y1160" s="5" t="str">
        <f t="shared" si="43"/>
        <v/>
      </c>
    </row>
    <row r="1161" spans="23:25" x14ac:dyDescent="0.25">
      <c r="W1161" t="str">
        <f t="shared" si="42"/>
        <v/>
      </c>
      <c r="X1161" t="str">
        <f t="shared" si="44"/>
        <v/>
      </c>
      <c r="Y1161" s="5" t="str">
        <f t="shared" si="43"/>
        <v/>
      </c>
    </row>
    <row r="1162" spans="23:25" x14ac:dyDescent="0.25">
      <c r="W1162" t="str">
        <f t="shared" si="42"/>
        <v/>
      </c>
      <c r="X1162" t="str">
        <f t="shared" si="44"/>
        <v/>
      </c>
      <c r="Y1162" s="5" t="str">
        <f t="shared" si="43"/>
        <v/>
      </c>
    </row>
    <row r="1163" spans="23:25" x14ac:dyDescent="0.25">
      <c r="W1163" t="str">
        <f t="shared" si="42"/>
        <v/>
      </c>
      <c r="X1163" t="str">
        <f t="shared" si="44"/>
        <v/>
      </c>
      <c r="Y1163" s="5" t="str">
        <f t="shared" si="43"/>
        <v/>
      </c>
    </row>
    <row r="1164" spans="23:25" x14ac:dyDescent="0.25">
      <c r="W1164" t="str">
        <f t="shared" si="42"/>
        <v/>
      </c>
      <c r="X1164" t="str">
        <f t="shared" si="44"/>
        <v/>
      </c>
      <c r="Y1164" s="5" t="str">
        <f t="shared" si="43"/>
        <v/>
      </c>
    </row>
    <row r="1165" spans="23:25" x14ac:dyDescent="0.25">
      <c r="W1165" t="str">
        <f t="shared" si="42"/>
        <v/>
      </c>
      <c r="X1165" t="str">
        <f t="shared" si="44"/>
        <v/>
      </c>
      <c r="Y1165" s="5" t="str">
        <f t="shared" si="43"/>
        <v/>
      </c>
    </row>
    <row r="1166" spans="23:25" x14ac:dyDescent="0.25">
      <c r="W1166" t="str">
        <f t="shared" ref="W1166:W1229" si="45">IF(OR(B1166="",ISBLANK(B1166)),"",B1166)</f>
        <v/>
      </c>
      <c r="X1166" t="str">
        <f t="shared" si="44"/>
        <v/>
      </c>
      <c r="Y1166" s="5" t="str">
        <f t="shared" ref="Y1166:Y1229" si="46">IF(OR(C1166+D1166="",ISBLANK(C1166)),"",C1166+D1166)</f>
        <v/>
      </c>
    </row>
    <row r="1167" spans="23:25" x14ac:dyDescent="0.25">
      <c r="W1167" t="str">
        <f t="shared" si="45"/>
        <v/>
      </c>
      <c r="X1167" t="str">
        <f t="shared" si="44"/>
        <v/>
      </c>
      <c r="Y1167" s="5" t="str">
        <f t="shared" si="46"/>
        <v/>
      </c>
    </row>
    <row r="1168" spans="23:25" x14ac:dyDescent="0.25">
      <c r="W1168" t="str">
        <f t="shared" si="45"/>
        <v/>
      </c>
      <c r="X1168" t="str">
        <f t="shared" si="44"/>
        <v/>
      </c>
      <c r="Y1168" s="5" t="str">
        <f t="shared" si="46"/>
        <v/>
      </c>
    </row>
    <row r="1169" spans="23:25" x14ac:dyDescent="0.25">
      <c r="W1169" t="str">
        <f t="shared" si="45"/>
        <v/>
      </c>
      <c r="X1169" t="str">
        <f t="shared" si="44"/>
        <v/>
      </c>
      <c r="Y1169" s="5" t="str">
        <f t="shared" si="46"/>
        <v/>
      </c>
    </row>
    <row r="1170" spans="23:25" x14ac:dyDescent="0.25">
      <c r="W1170" t="str">
        <f t="shared" si="45"/>
        <v/>
      </c>
      <c r="X1170" t="str">
        <f t="shared" si="44"/>
        <v/>
      </c>
      <c r="Y1170" s="5" t="str">
        <f t="shared" si="46"/>
        <v/>
      </c>
    </row>
    <row r="1171" spans="23:25" x14ac:dyDescent="0.25">
      <c r="W1171" t="str">
        <f t="shared" si="45"/>
        <v/>
      </c>
      <c r="X1171" t="str">
        <f t="shared" si="44"/>
        <v/>
      </c>
      <c r="Y1171" s="5" t="str">
        <f t="shared" si="46"/>
        <v/>
      </c>
    </row>
    <row r="1172" spans="23:25" x14ac:dyDescent="0.25">
      <c r="W1172" t="str">
        <f t="shared" si="45"/>
        <v/>
      </c>
      <c r="X1172" t="str">
        <f t="shared" si="44"/>
        <v/>
      </c>
      <c r="Y1172" s="5" t="str">
        <f t="shared" si="46"/>
        <v/>
      </c>
    </row>
    <row r="1173" spans="23:25" x14ac:dyDescent="0.25">
      <c r="W1173" t="str">
        <f t="shared" si="45"/>
        <v/>
      </c>
      <c r="X1173" t="str">
        <f t="shared" si="44"/>
        <v/>
      </c>
      <c r="Y1173" s="5" t="str">
        <f t="shared" si="46"/>
        <v/>
      </c>
    </row>
    <row r="1174" spans="23:25" x14ac:dyDescent="0.25">
      <c r="W1174" t="str">
        <f t="shared" si="45"/>
        <v/>
      </c>
      <c r="X1174" t="str">
        <f t="shared" si="44"/>
        <v/>
      </c>
      <c r="Y1174" s="5" t="str">
        <f t="shared" si="46"/>
        <v/>
      </c>
    </row>
    <row r="1175" spans="23:25" x14ac:dyDescent="0.25">
      <c r="W1175" t="str">
        <f t="shared" si="45"/>
        <v/>
      </c>
      <c r="X1175" t="str">
        <f t="shared" si="44"/>
        <v/>
      </c>
      <c r="Y1175" s="5" t="str">
        <f t="shared" si="46"/>
        <v/>
      </c>
    </row>
    <row r="1176" spans="23:25" x14ac:dyDescent="0.25">
      <c r="W1176" t="str">
        <f t="shared" si="45"/>
        <v/>
      </c>
      <c r="X1176" t="str">
        <f t="shared" si="44"/>
        <v/>
      </c>
      <c r="Y1176" s="5" t="str">
        <f t="shared" si="46"/>
        <v/>
      </c>
    </row>
    <row r="1177" spans="23:25" x14ac:dyDescent="0.25">
      <c r="W1177" t="str">
        <f t="shared" si="45"/>
        <v/>
      </c>
      <c r="X1177" t="str">
        <f t="shared" ref="X1177:X1240" si="47">IF(Y1177="","",_xlfn.RANK.EQ(Y1177,$Y$4:$Y$1998,1))</f>
        <v/>
      </c>
      <c r="Y1177" s="5" t="str">
        <f t="shared" si="46"/>
        <v/>
      </c>
    </row>
    <row r="1178" spans="23:25" x14ac:dyDescent="0.25">
      <c r="W1178" t="str">
        <f t="shared" si="45"/>
        <v/>
      </c>
      <c r="X1178" t="str">
        <f t="shared" si="47"/>
        <v/>
      </c>
      <c r="Y1178" s="5" t="str">
        <f t="shared" si="46"/>
        <v/>
      </c>
    </row>
    <row r="1179" spans="23:25" x14ac:dyDescent="0.25">
      <c r="W1179" t="str">
        <f t="shared" si="45"/>
        <v/>
      </c>
      <c r="X1179" t="str">
        <f t="shared" si="47"/>
        <v/>
      </c>
      <c r="Y1179" s="5" t="str">
        <f t="shared" si="46"/>
        <v/>
      </c>
    </row>
    <row r="1180" spans="23:25" x14ac:dyDescent="0.25">
      <c r="W1180" t="str">
        <f t="shared" si="45"/>
        <v/>
      </c>
      <c r="X1180" t="str">
        <f t="shared" si="47"/>
        <v/>
      </c>
      <c r="Y1180" s="5" t="str">
        <f t="shared" si="46"/>
        <v/>
      </c>
    </row>
    <row r="1181" spans="23:25" x14ac:dyDescent="0.25">
      <c r="W1181" t="str">
        <f t="shared" si="45"/>
        <v/>
      </c>
      <c r="X1181" t="str">
        <f t="shared" si="47"/>
        <v/>
      </c>
      <c r="Y1181" s="5" t="str">
        <f t="shared" si="46"/>
        <v/>
      </c>
    </row>
    <row r="1182" spans="23:25" x14ac:dyDescent="0.25">
      <c r="W1182" t="str">
        <f t="shared" si="45"/>
        <v/>
      </c>
      <c r="X1182" t="str">
        <f t="shared" si="47"/>
        <v/>
      </c>
      <c r="Y1182" s="5" t="str">
        <f t="shared" si="46"/>
        <v/>
      </c>
    </row>
    <row r="1183" spans="23:25" x14ac:dyDescent="0.25">
      <c r="W1183" t="str">
        <f t="shared" si="45"/>
        <v/>
      </c>
      <c r="X1183" t="str">
        <f t="shared" si="47"/>
        <v/>
      </c>
      <c r="Y1183" s="5" t="str">
        <f t="shared" si="46"/>
        <v/>
      </c>
    </row>
    <row r="1184" spans="23:25" x14ac:dyDescent="0.25">
      <c r="W1184" t="str">
        <f t="shared" si="45"/>
        <v/>
      </c>
      <c r="X1184" t="str">
        <f t="shared" si="47"/>
        <v/>
      </c>
      <c r="Y1184" s="5" t="str">
        <f t="shared" si="46"/>
        <v/>
      </c>
    </row>
    <row r="1185" spans="23:25" x14ac:dyDescent="0.25">
      <c r="W1185" t="str">
        <f t="shared" si="45"/>
        <v/>
      </c>
      <c r="X1185" t="str">
        <f t="shared" si="47"/>
        <v/>
      </c>
      <c r="Y1185" s="5" t="str">
        <f t="shared" si="46"/>
        <v/>
      </c>
    </row>
    <row r="1186" spans="23:25" x14ac:dyDescent="0.25">
      <c r="W1186" t="str">
        <f t="shared" si="45"/>
        <v/>
      </c>
      <c r="X1186" t="str">
        <f t="shared" si="47"/>
        <v/>
      </c>
      <c r="Y1186" s="5" t="str">
        <f t="shared" si="46"/>
        <v/>
      </c>
    </row>
    <row r="1187" spans="23:25" x14ac:dyDescent="0.25">
      <c r="W1187" t="str">
        <f t="shared" si="45"/>
        <v/>
      </c>
      <c r="X1187" t="str">
        <f t="shared" si="47"/>
        <v/>
      </c>
      <c r="Y1187" s="5" t="str">
        <f t="shared" si="46"/>
        <v/>
      </c>
    </row>
    <row r="1188" spans="23:25" x14ac:dyDescent="0.25">
      <c r="W1188" t="str">
        <f t="shared" si="45"/>
        <v/>
      </c>
      <c r="X1188" t="str">
        <f t="shared" si="47"/>
        <v/>
      </c>
      <c r="Y1188" s="5" t="str">
        <f t="shared" si="46"/>
        <v/>
      </c>
    </row>
    <row r="1189" spans="23:25" x14ac:dyDescent="0.25">
      <c r="W1189" t="str">
        <f t="shared" si="45"/>
        <v/>
      </c>
      <c r="X1189" t="str">
        <f t="shared" si="47"/>
        <v/>
      </c>
      <c r="Y1189" s="5" t="str">
        <f t="shared" si="46"/>
        <v/>
      </c>
    </row>
    <row r="1190" spans="23:25" x14ac:dyDescent="0.25">
      <c r="W1190" t="str">
        <f t="shared" si="45"/>
        <v/>
      </c>
      <c r="X1190" t="str">
        <f t="shared" si="47"/>
        <v/>
      </c>
      <c r="Y1190" s="5" t="str">
        <f t="shared" si="46"/>
        <v/>
      </c>
    </row>
    <row r="1191" spans="23:25" x14ac:dyDescent="0.25">
      <c r="W1191" t="str">
        <f t="shared" si="45"/>
        <v/>
      </c>
      <c r="X1191" t="str">
        <f t="shared" si="47"/>
        <v/>
      </c>
      <c r="Y1191" s="5" t="str">
        <f t="shared" si="46"/>
        <v/>
      </c>
    </row>
    <row r="1192" spans="23:25" x14ac:dyDescent="0.25">
      <c r="W1192" t="str">
        <f t="shared" si="45"/>
        <v/>
      </c>
      <c r="X1192" t="str">
        <f t="shared" si="47"/>
        <v/>
      </c>
      <c r="Y1192" s="5" t="str">
        <f t="shared" si="46"/>
        <v/>
      </c>
    </row>
    <row r="1193" spans="23:25" x14ac:dyDescent="0.25">
      <c r="W1193" t="str">
        <f t="shared" si="45"/>
        <v/>
      </c>
      <c r="X1193" t="str">
        <f t="shared" si="47"/>
        <v/>
      </c>
      <c r="Y1193" s="5" t="str">
        <f t="shared" si="46"/>
        <v/>
      </c>
    </row>
    <row r="1194" spans="23:25" x14ac:dyDescent="0.25">
      <c r="W1194" t="str">
        <f t="shared" si="45"/>
        <v/>
      </c>
      <c r="X1194" t="str">
        <f t="shared" si="47"/>
        <v/>
      </c>
      <c r="Y1194" s="5" t="str">
        <f t="shared" si="46"/>
        <v/>
      </c>
    </row>
    <row r="1195" spans="23:25" x14ac:dyDescent="0.25">
      <c r="W1195" t="str">
        <f t="shared" si="45"/>
        <v/>
      </c>
      <c r="X1195" t="str">
        <f t="shared" si="47"/>
        <v/>
      </c>
      <c r="Y1195" s="5" t="str">
        <f t="shared" si="46"/>
        <v/>
      </c>
    </row>
    <row r="1196" spans="23:25" x14ac:dyDescent="0.25">
      <c r="W1196" t="str">
        <f t="shared" si="45"/>
        <v/>
      </c>
      <c r="X1196" t="str">
        <f t="shared" si="47"/>
        <v/>
      </c>
      <c r="Y1196" s="5" t="str">
        <f t="shared" si="46"/>
        <v/>
      </c>
    </row>
    <row r="1197" spans="23:25" x14ac:dyDescent="0.25">
      <c r="W1197" t="str">
        <f t="shared" si="45"/>
        <v/>
      </c>
      <c r="X1197" t="str">
        <f t="shared" si="47"/>
        <v/>
      </c>
      <c r="Y1197" s="5" t="str">
        <f t="shared" si="46"/>
        <v/>
      </c>
    </row>
    <row r="1198" spans="23:25" x14ac:dyDescent="0.25">
      <c r="W1198" t="str">
        <f t="shared" si="45"/>
        <v/>
      </c>
      <c r="X1198" t="str">
        <f t="shared" si="47"/>
        <v/>
      </c>
      <c r="Y1198" s="5" t="str">
        <f t="shared" si="46"/>
        <v/>
      </c>
    </row>
    <row r="1199" spans="23:25" x14ac:dyDescent="0.25">
      <c r="W1199" t="str">
        <f t="shared" si="45"/>
        <v/>
      </c>
      <c r="X1199" t="str">
        <f t="shared" si="47"/>
        <v/>
      </c>
      <c r="Y1199" s="5" t="str">
        <f t="shared" si="46"/>
        <v/>
      </c>
    </row>
    <row r="1200" spans="23:25" x14ac:dyDescent="0.25">
      <c r="W1200" t="str">
        <f t="shared" si="45"/>
        <v/>
      </c>
      <c r="X1200" t="str">
        <f t="shared" si="47"/>
        <v/>
      </c>
      <c r="Y1200" s="5" t="str">
        <f t="shared" si="46"/>
        <v/>
      </c>
    </row>
    <row r="1201" spans="23:25" x14ac:dyDescent="0.25">
      <c r="W1201" t="str">
        <f t="shared" si="45"/>
        <v/>
      </c>
      <c r="X1201" t="str">
        <f t="shared" si="47"/>
        <v/>
      </c>
      <c r="Y1201" s="5" t="str">
        <f t="shared" si="46"/>
        <v/>
      </c>
    </row>
    <row r="1202" spans="23:25" x14ac:dyDescent="0.25">
      <c r="W1202" t="str">
        <f t="shared" si="45"/>
        <v/>
      </c>
      <c r="X1202" t="str">
        <f t="shared" si="47"/>
        <v/>
      </c>
      <c r="Y1202" s="5" t="str">
        <f t="shared" si="46"/>
        <v/>
      </c>
    </row>
    <row r="1203" spans="23:25" x14ac:dyDescent="0.25">
      <c r="W1203" t="str">
        <f t="shared" si="45"/>
        <v/>
      </c>
      <c r="X1203" t="str">
        <f t="shared" si="47"/>
        <v/>
      </c>
      <c r="Y1203" s="5" t="str">
        <f t="shared" si="46"/>
        <v/>
      </c>
    </row>
    <row r="1204" spans="23:25" x14ac:dyDescent="0.25">
      <c r="W1204" t="str">
        <f t="shared" si="45"/>
        <v/>
      </c>
      <c r="X1204" t="str">
        <f t="shared" si="47"/>
        <v/>
      </c>
      <c r="Y1204" s="5" t="str">
        <f t="shared" si="46"/>
        <v/>
      </c>
    </row>
    <row r="1205" spans="23:25" x14ac:dyDescent="0.25">
      <c r="W1205" t="str">
        <f t="shared" si="45"/>
        <v/>
      </c>
      <c r="X1205" t="str">
        <f t="shared" si="47"/>
        <v/>
      </c>
      <c r="Y1205" s="5" t="str">
        <f t="shared" si="46"/>
        <v/>
      </c>
    </row>
    <row r="1206" spans="23:25" x14ac:dyDescent="0.25">
      <c r="W1206" t="str">
        <f t="shared" si="45"/>
        <v/>
      </c>
      <c r="X1206" t="str">
        <f t="shared" si="47"/>
        <v/>
      </c>
      <c r="Y1206" s="5" t="str">
        <f t="shared" si="46"/>
        <v/>
      </c>
    </row>
    <row r="1207" spans="23:25" x14ac:dyDescent="0.25">
      <c r="W1207" t="str">
        <f t="shared" si="45"/>
        <v/>
      </c>
      <c r="X1207" t="str">
        <f t="shared" si="47"/>
        <v/>
      </c>
      <c r="Y1207" s="5" t="str">
        <f t="shared" si="46"/>
        <v/>
      </c>
    </row>
    <row r="1208" spans="23:25" x14ac:dyDescent="0.25">
      <c r="W1208" t="str">
        <f t="shared" si="45"/>
        <v/>
      </c>
      <c r="X1208" t="str">
        <f t="shared" si="47"/>
        <v/>
      </c>
      <c r="Y1208" s="5" t="str">
        <f t="shared" si="46"/>
        <v/>
      </c>
    </row>
    <row r="1209" spans="23:25" x14ac:dyDescent="0.25">
      <c r="W1209" t="str">
        <f t="shared" si="45"/>
        <v/>
      </c>
      <c r="X1209" t="str">
        <f t="shared" si="47"/>
        <v/>
      </c>
      <c r="Y1209" s="5" t="str">
        <f t="shared" si="46"/>
        <v/>
      </c>
    </row>
    <row r="1210" spans="23:25" x14ac:dyDescent="0.25">
      <c r="W1210" t="str">
        <f t="shared" si="45"/>
        <v/>
      </c>
      <c r="X1210" t="str">
        <f t="shared" si="47"/>
        <v/>
      </c>
      <c r="Y1210" s="5" t="str">
        <f t="shared" si="46"/>
        <v/>
      </c>
    </row>
    <row r="1211" spans="23:25" x14ac:dyDescent="0.25">
      <c r="W1211" t="str">
        <f t="shared" si="45"/>
        <v/>
      </c>
      <c r="X1211" t="str">
        <f t="shared" si="47"/>
        <v/>
      </c>
      <c r="Y1211" s="5" t="str">
        <f t="shared" si="46"/>
        <v/>
      </c>
    </row>
    <row r="1212" spans="23:25" x14ac:dyDescent="0.25">
      <c r="W1212" t="str">
        <f t="shared" si="45"/>
        <v/>
      </c>
      <c r="X1212" t="str">
        <f t="shared" si="47"/>
        <v/>
      </c>
      <c r="Y1212" s="5" t="str">
        <f t="shared" si="46"/>
        <v/>
      </c>
    </row>
    <row r="1213" spans="23:25" x14ac:dyDescent="0.25">
      <c r="W1213" t="str">
        <f t="shared" si="45"/>
        <v/>
      </c>
      <c r="X1213" t="str">
        <f t="shared" si="47"/>
        <v/>
      </c>
      <c r="Y1213" s="5" t="str">
        <f t="shared" si="46"/>
        <v/>
      </c>
    </row>
    <row r="1214" spans="23:25" x14ac:dyDescent="0.25">
      <c r="W1214" t="str">
        <f t="shared" si="45"/>
        <v/>
      </c>
      <c r="X1214" t="str">
        <f t="shared" si="47"/>
        <v/>
      </c>
      <c r="Y1214" s="5" t="str">
        <f t="shared" si="46"/>
        <v/>
      </c>
    </row>
    <row r="1215" spans="23:25" x14ac:dyDescent="0.25">
      <c r="W1215" t="str">
        <f t="shared" si="45"/>
        <v/>
      </c>
      <c r="X1215" t="str">
        <f t="shared" si="47"/>
        <v/>
      </c>
      <c r="Y1215" s="5" t="str">
        <f t="shared" si="46"/>
        <v/>
      </c>
    </row>
    <row r="1216" spans="23:25" x14ac:dyDescent="0.25">
      <c r="W1216" t="str">
        <f t="shared" si="45"/>
        <v/>
      </c>
      <c r="X1216" t="str">
        <f t="shared" si="47"/>
        <v/>
      </c>
      <c r="Y1216" s="5" t="str">
        <f t="shared" si="46"/>
        <v/>
      </c>
    </row>
    <row r="1217" spans="23:25" x14ac:dyDescent="0.25">
      <c r="W1217" t="str">
        <f t="shared" si="45"/>
        <v/>
      </c>
      <c r="X1217" t="str">
        <f t="shared" si="47"/>
        <v/>
      </c>
      <c r="Y1217" s="5" t="str">
        <f t="shared" si="46"/>
        <v/>
      </c>
    </row>
    <row r="1218" spans="23:25" x14ac:dyDescent="0.25">
      <c r="W1218" t="str">
        <f t="shared" si="45"/>
        <v/>
      </c>
      <c r="X1218" t="str">
        <f t="shared" si="47"/>
        <v/>
      </c>
      <c r="Y1218" s="5" t="str">
        <f t="shared" si="46"/>
        <v/>
      </c>
    </row>
    <row r="1219" spans="23:25" x14ac:dyDescent="0.25">
      <c r="W1219" t="str">
        <f t="shared" si="45"/>
        <v/>
      </c>
      <c r="X1219" t="str">
        <f t="shared" si="47"/>
        <v/>
      </c>
      <c r="Y1219" s="5" t="str">
        <f t="shared" si="46"/>
        <v/>
      </c>
    </row>
    <row r="1220" spans="23:25" x14ac:dyDescent="0.25">
      <c r="W1220" t="str">
        <f t="shared" si="45"/>
        <v/>
      </c>
      <c r="X1220" t="str">
        <f t="shared" si="47"/>
        <v/>
      </c>
      <c r="Y1220" s="5" t="str">
        <f t="shared" si="46"/>
        <v/>
      </c>
    </row>
    <row r="1221" spans="23:25" x14ac:dyDescent="0.25">
      <c r="W1221" t="str">
        <f t="shared" si="45"/>
        <v/>
      </c>
      <c r="X1221" t="str">
        <f t="shared" si="47"/>
        <v/>
      </c>
      <c r="Y1221" s="5" t="str">
        <f t="shared" si="46"/>
        <v/>
      </c>
    </row>
    <row r="1222" spans="23:25" x14ac:dyDescent="0.25">
      <c r="W1222" t="str">
        <f t="shared" si="45"/>
        <v/>
      </c>
      <c r="X1222" t="str">
        <f t="shared" si="47"/>
        <v/>
      </c>
      <c r="Y1222" s="5" t="str">
        <f t="shared" si="46"/>
        <v/>
      </c>
    </row>
    <row r="1223" spans="23:25" x14ac:dyDescent="0.25">
      <c r="W1223" t="str">
        <f t="shared" si="45"/>
        <v/>
      </c>
      <c r="X1223" t="str">
        <f t="shared" si="47"/>
        <v/>
      </c>
      <c r="Y1223" s="5" t="str">
        <f t="shared" si="46"/>
        <v/>
      </c>
    </row>
    <row r="1224" spans="23:25" x14ac:dyDescent="0.25">
      <c r="W1224" t="str">
        <f t="shared" si="45"/>
        <v/>
      </c>
      <c r="X1224" t="str">
        <f t="shared" si="47"/>
        <v/>
      </c>
      <c r="Y1224" s="5" t="str">
        <f t="shared" si="46"/>
        <v/>
      </c>
    </row>
    <row r="1225" spans="23:25" x14ac:dyDescent="0.25">
      <c r="W1225" t="str">
        <f t="shared" si="45"/>
        <v/>
      </c>
      <c r="X1225" t="str">
        <f t="shared" si="47"/>
        <v/>
      </c>
      <c r="Y1225" s="5" t="str">
        <f t="shared" si="46"/>
        <v/>
      </c>
    </row>
    <row r="1226" spans="23:25" x14ac:dyDescent="0.25">
      <c r="W1226" t="str">
        <f t="shared" si="45"/>
        <v/>
      </c>
      <c r="X1226" t="str">
        <f t="shared" si="47"/>
        <v/>
      </c>
      <c r="Y1226" s="5" t="str">
        <f t="shared" si="46"/>
        <v/>
      </c>
    </row>
    <row r="1227" spans="23:25" x14ac:dyDescent="0.25">
      <c r="W1227" t="str">
        <f t="shared" si="45"/>
        <v/>
      </c>
      <c r="X1227" t="str">
        <f t="shared" si="47"/>
        <v/>
      </c>
      <c r="Y1227" s="5" t="str">
        <f t="shared" si="46"/>
        <v/>
      </c>
    </row>
    <row r="1228" spans="23:25" x14ac:dyDescent="0.25">
      <c r="W1228" t="str">
        <f t="shared" si="45"/>
        <v/>
      </c>
      <c r="X1228" t="str">
        <f t="shared" si="47"/>
        <v/>
      </c>
      <c r="Y1228" s="5" t="str">
        <f t="shared" si="46"/>
        <v/>
      </c>
    </row>
    <row r="1229" spans="23:25" x14ac:dyDescent="0.25">
      <c r="W1229" t="str">
        <f t="shared" si="45"/>
        <v/>
      </c>
      <c r="X1229" t="str">
        <f t="shared" si="47"/>
        <v/>
      </c>
      <c r="Y1229" s="5" t="str">
        <f t="shared" si="46"/>
        <v/>
      </c>
    </row>
    <row r="1230" spans="23:25" x14ac:dyDescent="0.25">
      <c r="W1230" t="str">
        <f t="shared" ref="W1230:W1293" si="48">IF(OR(B1230="",ISBLANK(B1230)),"",B1230)</f>
        <v/>
      </c>
      <c r="X1230" t="str">
        <f t="shared" si="47"/>
        <v/>
      </c>
      <c r="Y1230" s="5" t="str">
        <f t="shared" ref="Y1230:Y1293" si="49">IF(OR(C1230+D1230="",ISBLANK(C1230)),"",C1230+D1230)</f>
        <v/>
      </c>
    </row>
    <row r="1231" spans="23:25" x14ac:dyDescent="0.25">
      <c r="W1231" t="str">
        <f t="shared" si="48"/>
        <v/>
      </c>
      <c r="X1231" t="str">
        <f t="shared" si="47"/>
        <v/>
      </c>
      <c r="Y1231" s="5" t="str">
        <f t="shared" si="49"/>
        <v/>
      </c>
    </row>
    <row r="1232" spans="23:25" x14ac:dyDescent="0.25">
      <c r="W1232" t="str">
        <f t="shared" si="48"/>
        <v/>
      </c>
      <c r="X1232" t="str">
        <f t="shared" si="47"/>
        <v/>
      </c>
      <c r="Y1232" s="5" t="str">
        <f t="shared" si="49"/>
        <v/>
      </c>
    </row>
    <row r="1233" spans="23:25" x14ac:dyDescent="0.25">
      <c r="W1233" t="str">
        <f t="shared" si="48"/>
        <v/>
      </c>
      <c r="X1233" t="str">
        <f t="shared" si="47"/>
        <v/>
      </c>
      <c r="Y1233" s="5" t="str">
        <f t="shared" si="49"/>
        <v/>
      </c>
    </row>
    <row r="1234" spans="23:25" x14ac:dyDescent="0.25">
      <c r="W1234" t="str">
        <f t="shared" si="48"/>
        <v/>
      </c>
      <c r="X1234" t="str">
        <f t="shared" si="47"/>
        <v/>
      </c>
      <c r="Y1234" s="5" t="str">
        <f t="shared" si="49"/>
        <v/>
      </c>
    </row>
    <row r="1235" spans="23:25" x14ac:dyDescent="0.25">
      <c r="W1235" t="str">
        <f t="shared" si="48"/>
        <v/>
      </c>
      <c r="X1235" t="str">
        <f t="shared" si="47"/>
        <v/>
      </c>
      <c r="Y1235" s="5" t="str">
        <f t="shared" si="49"/>
        <v/>
      </c>
    </row>
    <row r="1236" spans="23:25" x14ac:dyDescent="0.25">
      <c r="W1236" t="str">
        <f t="shared" si="48"/>
        <v/>
      </c>
      <c r="X1236" t="str">
        <f t="shared" si="47"/>
        <v/>
      </c>
      <c r="Y1236" s="5" t="str">
        <f t="shared" si="49"/>
        <v/>
      </c>
    </row>
    <row r="1237" spans="23:25" x14ac:dyDescent="0.25">
      <c r="W1237" t="str">
        <f t="shared" si="48"/>
        <v/>
      </c>
      <c r="X1237" t="str">
        <f t="shared" si="47"/>
        <v/>
      </c>
      <c r="Y1237" s="5" t="str">
        <f t="shared" si="49"/>
        <v/>
      </c>
    </row>
    <row r="1238" spans="23:25" x14ac:dyDescent="0.25">
      <c r="W1238" t="str">
        <f t="shared" si="48"/>
        <v/>
      </c>
      <c r="X1238" t="str">
        <f t="shared" si="47"/>
        <v/>
      </c>
      <c r="Y1238" s="5" t="str">
        <f t="shared" si="49"/>
        <v/>
      </c>
    </row>
    <row r="1239" spans="23:25" x14ac:dyDescent="0.25">
      <c r="W1239" t="str">
        <f t="shared" si="48"/>
        <v/>
      </c>
      <c r="X1239" t="str">
        <f t="shared" si="47"/>
        <v/>
      </c>
      <c r="Y1239" s="5" t="str">
        <f t="shared" si="49"/>
        <v/>
      </c>
    </row>
    <row r="1240" spans="23:25" x14ac:dyDescent="0.25">
      <c r="W1240" t="str">
        <f t="shared" si="48"/>
        <v/>
      </c>
      <c r="X1240" t="str">
        <f t="shared" si="47"/>
        <v/>
      </c>
      <c r="Y1240" s="5" t="str">
        <f t="shared" si="49"/>
        <v/>
      </c>
    </row>
    <row r="1241" spans="23:25" x14ac:dyDescent="0.25">
      <c r="W1241" t="str">
        <f t="shared" si="48"/>
        <v/>
      </c>
      <c r="X1241" t="str">
        <f t="shared" ref="X1241:X1304" si="50">IF(Y1241="","",_xlfn.RANK.EQ(Y1241,$Y$4:$Y$1998,1))</f>
        <v/>
      </c>
      <c r="Y1241" s="5" t="str">
        <f t="shared" si="49"/>
        <v/>
      </c>
    </row>
    <row r="1242" spans="23:25" x14ac:dyDescent="0.25">
      <c r="W1242" t="str">
        <f t="shared" si="48"/>
        <v/>
      </c>
      <c r="X1242" t="str">
        <f t="shared" si="50"/>
        <v/>
      </c>
      <c r="Y1242" s="5" t="str">
        <f t="shared" si="49"/>
        <v/>
      </c>
    </row>
    <row r="1243" spans="23:25" x14ac:dyDescent="0.25">
      <c r="W1243" t="str">
        <f t="shared" si="48"/>
        <v/>
      </c>
      <c r="X1243" t="str">
        <f t="shared" si="50"/>
        <v/>
      </c>
      <c r="Y1243" s="5" t="str">
        <f t="shared" si="49"/>
        <v/>
      </c>
    </row>
    <row r="1244" spans="23:25" x14ac:dyDescent="0.25">
      <c r="W1244" t="str">
        <f t="shared" si="48"/>
        <v/>
      </c>
      <c r="X1244" t="str">
        <f t="shared" si="50"/>
        <v/>
      </c>
      <c r="Y1244" s="5" t="str">
        <f t="shared" si="49"/>
        <v/>
      </c>
    </row>
    <row r="1245" spans="23:25" x14ac:dyDescent="0.25">
      <c r="W1245" t="str">
        <f t="shared" si="48"/>
        <v/>
      </c>
      <c r="X1245" t="str">
        <f t="shared" si="50"/>
        <v/>
      </c>
      <c r="Y1245" s="5" t="str">
        <f t="shared" si="49"/>
        <v/>
      </c>
    </row>
    <row r="1246" spans="23:25" x14ac:dyDescent="0.25">
      <c r="W1246" t="str">
        <f t="shared" si="48"/>
        <v/>
      </c>
      <c r="X1246" t="str">
        <f t="shared" si="50"/>
        <v/>
      </c>
      <c r="Y1246" s="5" t="str">
        <f t="shared" si="49"/>
        <v/>
      </c>
    </row>
    <row r="1247" spans="23:25" x14ac:dyDescent="0.25">
      <c r="W1247" t="str">
        <f t="shared" si="48"/>
        <v/>
      </c>
      <c r="X1247" t="str">
        <f t="shared" si="50"/>
        <v/>
      </c>
      <c r="Y1247" s="5" t="str">
        <f t="shared" si="49"/>
        <v/>
      </c>
    </row>
    <row r="1248" spans="23:25" x14ac:dyDescent="0.25">
      <c r="W1248" t="str">
        <f t="shared" si="48"/>
        <v/>
      </c>
      <c r="X1248" t="str">
        <f t="shared" si="50"/>
        <v/>
      </c>
      <c r="Y1248" s="5" t="str">
        <f t="shared" si="49"/>
        <v/>
      </c>
    </row>
    <row r="1249" spans="23:25" x14ac:dyDescent="0.25">
      <c r="W1249" t="str">
        <f t="shared" si="48"/>
        <v/>
      </c>
      <c r="X1249" t="str">
        <f t="shared" si="50"/>
        <v/>
      </c>
      <c r="Y1249" s="5" t="str">
        <f t="shared" si="49"/>
        <v/>
      </c>
    </row>
    <row r="1250" spans="23:25" x14ac:dyDescent="0.25">
      <c r="W1250" t="str">
        <f t="shared" si="48"/>
        <v/>
      </c>
      <c r="X1250" t="str">
        <f t="shared" si="50"/>
        <v/>
      </c>
      <c r="Y1250" s="5" t="str">
        <f t="shared" si="49"/>
        <v/>
      </c>
    </row>
    <row r="1251" spans="23:25" x14ac:dyDescent="0.25">
      <c r="W1251" t="str">
        <f t="shared" si="48"/>
        <v/>
      </c>
      <c r="X1251" t="str">
        <f t="shared" si="50"/>
        <v/>
      </c>
      <c r="Y1251" s="5" t="str">
        <f t="shared" si="49"/>
        <v/>
      </c>
    </row>
    <row r="1252" spans="23:25" x14ac:dyDescent="0.25">
      <c r="W1252" t="str">
        <f t="shared" si="48"/>
        <v/>
      </c>
      <c r="X1252" t="str">
        <f t="shared" si="50"/>
        <v/>
      </c>
      <c r="Y1252" s="5" t="str">
        <f t="shared" si="49"/>
        <v/>
      </c>
    </row>
    <row r="1253" spans="23:25" x14ac:dyDescent="0.25">
      <c r="W1253" t="str">
        <f t="shared" si="48"/>
        <v/>
      </c>
      <c r="X1253" t="str">
        <f t="shared" si="50"/>
        <v/>
      </c>
      <c r="Y1253" s="5" t="str">
        <f t="shared" si="49"/>
        <v/>
      </c>
    </row>
    <row r="1254" spans="23:25" x14ac:dyDescent="0.25">
      <c r="W1254" t="str">
        <f t="shared" si="48"/>
        <v/>
      </c>
      <c r="X1254" t="str">
        <f t="shared" si="50"/>
        <v/>
      </c>
      <c r="Y1254" s="5" t="str">
        <f t="shared" si="49"/>
        <v/>
      </c>
    </row>
    <row r="1255" spans="23:25" x14ac:dyDescent="0.25">
      <c r="W1255" t="str">
        <f t="shared" si="48"/>
        <v/>
      </c>
      <c r="X1255" t="str">
        <f t="shared" si="50"/>
        <v/>
      </c>
      <c r="Y1255" s="5" t="str">
        <f t="shared" si="49"/>
        <v/>
      </c>
    </row>
    <row r="1256" spans="23:25" x14ac:dyDescent="0.25">
      <c r="W1256" t="str">
        <f t="shared" si="48"/>
        <v/>
      </c>
      <c r="X1256" t="str">
        <f t="shared" si="50"/>
        <v/>
      </c>
      <c r="Y1256" s="5" t="str">
        <f t="shared" si="49"/>
        <v/>
      </c>
    </row>
    <row r="1257" spans="23:25" x14ac:dyDescent="0.25">
      <c r="W1257" t="str">
        <f t="shared" si="48"/>
        <v/>
      </c>
      <c r="X1257" t="str">
        <f t="shared" si="50"/>
        <v/>
      </c>
      <c r="Y1257" s="5" t="str">
        <f t="shared" si="49"/>
        <v/>
      </c>
    </row>
    <row r="1258" spans="23:25" x14ac:dyDescent="0.25">
      <c r="W1258" t="str">
        <f t="shared" si="48"/>
        <v/>
      </c>
      <c r="X1258" t="str">
        <f t="shared" si="50"/>
        <v/>
      </c>
      <c r="Y1258" s="5" t="str">
        <f t="shared" si="49"/>
        <v/>
      </c>
    </row>
    <row r="1259" spans="23:25" x14ac:dyDescent="0.25">
      <c r="W1259" t="str">
        <f t="shared" si="48"/>
        <v/>
      </c>
      <c r="X1259" t="str">
        <f t="shared" si="50"/>
        <v/>
      </c>
      <c r="Y1259" s="5" t="str">
        <f t="shared" si="49"/>
        <v/>
      </c>
    </row>
    <row r="1260" spans="23:25" x14ac:dyDescent="0.25">
      <c r="W1260" t="str">
        <f t="shared" si="48"/>
        <v/>
      </c>
      <c r="X1260" t="str">
        <f t="shared" si="50"/>
        <v/>
      </c>
      <c r="Y1260" s="5" t="str">
        <f t="shared" si="49"/>
        <v/>
      </c>
    </row>
    <row r="1261" spans="23:25" x14ac:dyDescent="0.25">
      <c r="W1261" t="str">
        <f t="shared" si="48"/>
        <v/>
      </c>
      <c r="X1261" t="str">
        <f t="shared" si="50"/>
        <v/>
      </c>
      <c r="Y1261" s="5" t="str">
        <f t="shared" si="49"/>
        <v/>
      </c>
    </row>
    <row r="1262" spans="23:25" x14ac:dyDescent="0.25">
      <c r="W1262" t="str">
        <f t="shared" si="48"/>
        <v/>
      </c>
      <c r="X1262" t="str">
        <f t="shared" si="50"/>
        <v/>
      </c>
      <c r="Y1262" s="5" t="str">
        <f t="shared" si="49"/>
        <v/>
      </c>
    </row>
    <row r="1263" spans="23:25" x14ac:dyDescent="0.25">
      <c r="W1263" t="str">
        <f t="shared" si="48"/>
        <v/>
      </c>
      <c r="X1263" t="str">
        <f t="shared" si="50"/>
        <v/>
      </c>
      <c r="Y1263" s="5" t="str">
        <f t="shared" si="49"/>
        <v/>
      </c>
    </row>
    <row r="1264" spans="23:25" x14ac:dyDescent="0.25">
      <c r="W1264" t="str">
        <f t="shared" si="48"/>
        <v/>
      </c>
      <c r="X1264" t="str">
        <f t="shared" si="50"/>
        <v/>
      </c>
      <c r="Y1264" s="5" t="str">
        <f t="shared" si="49"/>
        <v/>
      </c>
    </row>
    <row r="1265" spans="23:25" x14ac:dyDescent="0.25">
      <c r="W1265" t="str">
        <f t="shared" si="48"/>
        <v/>
      </c>
      <c r="X1265" t="str">
        <f t="shared" si="50"/>
        <v/>
      </c>
      <c r="Y1265" s="5" t="str">
        <f t="shared" si="49"/>
        <v/>
      </c>
    </row>
    <row r="1266" spans="23:25" x14ac:dyDescent="0.25">
      <c r="W1266" t="str">
        <f t="shared" si="48"/>
        <v/>
      </c>
      <c r="X1266" t="str">
        <f t="shared" si="50"/>
        <v/>
      </c>
      <c r="Y1266" s="5" t="str">
        <f t="shared" si="49"/>
        <v/>
      </c>
    </row>
    <row r="1267" spans="23:25" x14ac:dyDescent="0.25">
      <c r="W1267" t="str">
        <f t="shared" si="48"/>
        <v/>
      </c>
      <c r="X1267" t="str">
        <f t="shared" si="50"/>
        <v/>
      </c>
      <c r="Y1267" s="5" t="str">
        <f t="shared" si="49"/>
        <v/>
      </c>
    </row>
    <row r="1268" spans="23:25" x14ac:dyDescent="0.25">
      <c r="W1268" t="str">
        <f t="shared" si="48"/>
        <v/>
      </c>
      <c r="X1268" t="str">
        <f t="shared" si="50"/>
        <v/>
      </c>
      <c r="Y1268" s="5" t="str">
        <f t="shared" si="49"/>
        <v/>
      </c>
    </row>
    <row r="1269" spans="23:25" x14ac:dyDescent="0.25">
      <c r="W1269" t="str">
        <f t="shared" si="48"/>
        <v/>
      </c>
      <c r="X1269" t="str">
        <f t="shared" si="50"/>
        <v/>
      </c>
      <c r="Y1269" s="5" t="str">
        <f t="shared" si="49"/>
        <v/>
      </c>
    </row>
    <row r="1270" spans="23:25" x14ac:dyDescent="0.25">
      <c r="W1270" t="str">
        <f t="shared" si="48"/>
        <v/>
      </c>
      <c r="X1270" t="str">
        <f t="shared" si="50"/>
        <v/>
      </c>
      <c r="Y1270" s="5" t="str">
        <f t="shared" si="49"/>
        <v/>
      </c>
    </row>
    <row r="1271" spans="23:25" x14ac:dyDescent="0.25">
      <c r="W1271" t="str">
        <f t="shared" si="48"/>
        <v/>
      </c>
      <c r="X1271" t="str">
        <f t="shared" si="50"/>
        <v/>
      </c>
      <c r="Y1271" s="5" t="str">
        <f t="shared" si="49"/>
        <v/>
      </c>
    </row>
    <row r="1272" spans="23:25" x14ac:dyDescent="0.25">
      <c r="W1272" t="str">
        <f t="shared" si="48"/>
        <v/>
      </c>
      <c r="X1272" t="str">
        <f t="shared" si="50"/>
        <v/>
      </c>
      <c r="Y1272" s="5" t="str">
        <f t="shared" si="49"/>
        <v/>
      </c>
    </row>
    <row r="1273" spans="23:25" x14ac:dyDescent="0.25">
      <c r="W1273" t="str">
        <f t="shared" si="48"/>
        <v/>
      </c>
      <c r="X1273" t="str">
        <f t="shared" si="50"/>
        <v/>
      </c>
      <c r="Y1273" s="5" t="str">
        <f t="shared" si="49"/>
        <v/>
      </c>
    </row>
    <row r="1274" spans="23:25" x14ac:dyDescent="0.25">
      <c r="W1274" t="str">
        <f t="shared" si="48"/>
        <v/>
      </c>
      <c r="X1274" t="str">
        <f t="shared" si="50"/>
        <v/>
      </c>
      <c r="Y1274" s="5" t="str">
        <f t="shared" si="49"/>
        <v/>
      </c>
    </row>
    <row r="1275" spans="23:25" x14ac:dyDescent="0.25">
      <c r="W1275" t="str">
        <f t="shared" si="48"/>
        <v/>
      </c>
      <c r="X1275" t="str">
        <f t="shared" si="50"/>
        <v/>
      </c>
      <c r="Y1275" s="5" t="str">
        <f t="shared" si="49"/>
        <v/>
      </c>
    </row>
    <row r="1276" spans="23:25" x14ac:dyDescent="0.25">
      <c r="W1276" t="str">
        <f t="shared" si="48"/>
        <v/>
      </c>
      <c r="X1276" t="str">
        <f t="shared" si="50"/>
        <v/>
      </c>
      <c r="Y1276" s="5" t="str">
        <f t="shared" si="49"/>
        <v/>
      </c>
    </row>
    <row r="1277" spans="23:25" x14ac:dyDescent="0.25">
      <c r="W1277" t="str">
        <f t="shared" si="48"/>
        <v/>
      </c>
      <c r="X1277" t="str">
        <f t="shared" si="50"/>
        <v/>
      </c>
      <c r="Y1277" s="5" t="str">
        <f t="shared" si="49"/>
        <v/>
      </c>
    </row>
    <row r="1278" spans="23:25" x14ac:dyDescent="0.25">
      <c r="W1278" t="str">
        <f t="shared" si="48"/>
        <v/>
      </c>
      <c r="X1278" t="str">
        <f t="shared" si="50"/>
        <v/>
      </c>
      <c r="Y1278" s="5" t="str">
        <f t="shared" si="49"/>
        <v/>
      </c>
    </row>
    <row r="1279" spans="23:25" x14ac:dyDescent="0.25">
      <c r="W1279" t="str">
        <f t="shared" si="48"/>
        <v/>
      </c>
      <c r="X1279" t="str">
        <f t="shared" si="50"/>
        <v/>
      </c>
      <c r="Y1279" s="5" t="str">
        <f t="shared" si="49"/>
        <v/>
      </c>
    </row>
    <row r="1280" spans="23:25" x14ac:dyDescent="0.25">
      <c r="W1280" t="str">
        <f t="shared" si="48"/>
        <v/>
      </c>
      <c r="X1280" t="str">
        <f t="shared" si="50"/>
        <v/>
      </c>
      <c r="Y1280" s="5" t="str">
        <f t="shared" si="49"/>
        <v/>
      </c>
    </row>
    <row r="1281" spans="23:25" x14ac:dyDescent="0.25">
      <c r="W1281" t="str">
        <f t="shared" si="48"/>
        <v/>
      </c>
      <c r="X1281" t="str">
        <f t="shared" si="50"/>
        <v/>
      </c>
      <c r="Y1281" s="5" t="str">
        <f t="shared" si="49"/>
        <v/>
      </c>
    </row>
    <row r="1282" spans="23:25" x14ac:dyDescent="0.25">
      <c r="W1282" t="str">
        <f t="shared" si="48"/>
        <v/>
      </c>
      <c r="X1282" t="str">
        <f t="shared" si="50"/>
        <v/>
      </c>
      <c r="Y1282" s="5" t="str">
        <f t="shared" si="49"/>
        <v/>
      </c>
    </row>
    <row r="1283" spans="23:25" x14ac:dyDescent="0.25">
      <c r="W1283" t="str">
        <f t="shared" si="48"/>
        <v/>
      </c>
      <c r="X1283" t="str">
        <f t="shared" si="50"/>
        <v/>
      </c>
      <c r="Y1283" s="5" t="str">
        <f t="shared" si="49"/>
        <v/>
      </c>
    </row>
    <row r="1284" spans="23:25" x14ac:dyDescent="0.25">
      <c r="W1284" t="str">
        <f t="shared" si="48"/>
        <v/>
      </c>
      <c r="X1284" t="str">
        <f t="shared" si="50"/>
        <v/>
      </c>
      <c r="Y1284" s="5" t="str">
        <f t="shared" si="49"/>
        <v/>
      </c>
    </row>
    <row r="1285" spans="23:25" x14ac:dyDescent="0.25">
      <c r="W1285" t="str">
        <f t="shared" si="48"/>
        <v/>
      </c>
      <c r="X1285" t="str">
        <f t="shared" si="50"/>
        <v/>
      </c>
      <c r="Y1285" s="5" t="str">
        <f t="shared" si="49"/>
        <v/>
      </c>
    </row>
    <row r="1286" spans="23:25" x14ac:dyDescent="0.25">
      <c r="W1286" t="str">
        <f t="shared" si="48"/>
        <v/>
      </c>
      <c r="X1286" t="str">
        <f t="shared" si="50"/>
        <v/>
      </c>
      <c r="Y1286" s="5" t="str">
        <f t="shared" si="49"/>
        <v/>
      </c>
    </row>
    <row r="1287" spans="23:25" x14ac:dyDescent="0.25">
      <c r="W1287" t="str">
        <f t="shared" si="48"/>
        <v/>
      </c>
      <c r="X1287" t="str">
        <f t="shared" si="50"/>
        <v/>
      </c>
      <c r="Y1287" s="5" t="str">
        <f t="shared" si="49"/>
        <v/>
      </c>
    </row>
    <row r="1288" spans="23:25" x14ac:dyDescent="0.25">
      <c r="W1288" t="str">
        <f t="shared" si="48"/>
        <v/>
      </c>
      <c r="X1288" t="str">
        <f t="shared" si="50"/>
        <v/>
      </c>
      <c r="Y1288" s="5" t="str">
        <f t="shared" si="49"/>
        <v/>
      </c>
    </row>
    <row r="1289" spans="23:25" x14ac:dyDescent="0.25">
      <c r="W1289" t="str">
        <f t="shared" si="48"/>
        <v/>
      </c>
      <c r="X1289" t="str">
        <f t="shared" si="50"/>
        <v/>
      </c>
      <c r="Y1289" s="5" t="str">
        <f t="shared" si="49"/>
        <v/>
      </c>
    </row>
    <row r="1290" spans="23:25" x14ac:dyDescent="0.25">
      <c r="W1290" t="str">
        <f t="shared" si="48"/>
        <v/>
      </c>
      <c r="X1290" t="str">
        <f t="shared" si="50"/>
        <v/>
      </c>
      <c r="Y1290" s="5" t="str">
        <f t="shared" si="49"/>
        <v/>
      </c>
    </row>
    <row r="1291" spans="23:25" x14ac:dyDescent="0.25">
      <c r="W1291" t="str">
        <f t="shared" si="48"/>
        <v/>
      </c>
      <c r="X1291" t="str">
        <f t="shared" si="50"/>
        <v/>
      </c>
      <c r="Y1291" s="5" t="str">
        <f t="shared" si="49"/>
        <v/>
      </c>
    </row>
    <row r="1292" spans="23:25" x14ac:dyDescent="0.25">
      <c r="W1292" t="str">
        <f t="shared" si="48"/>
        <v/>
      </c>
      <c r="X1292" t="str">
        <f t="shared" si="50"/>
        <v/>
      </c>
      <c r="Y1292" s="5" t="str">
        <f t="shared" si="49"/>
        <v/>
      </c>
    </row>
    <row r="1293" spans="23:25" x14ac:dyDescent="0.25">
      <c r="W1293" t="str">
        <f t="shared" si="48"/>
        <v/>
      </c>
      <c r="X1293" t="str">
        <f t="shared" si="50"/>
        <v/>
      </c>
      <c r="Y1293" s="5" t="str">
        <f t="shared" si="49"/>
        <v/>
      </c>
    </row>
    <row r="1294" spans="23:25" x14ac:dyDescent="0.25">
      <c r="W1294" t="str">
        <f t="shared" ref="W1294:W1357" si="51">IF(OR(B1294="",ISBLANK(B1294)),"",B1294)</f>
        <v/>
      </c>
      <c r="X1294" t="str">
        <f t="shared" si="50"/>
        <v/>
      </c>
      <c r="Y1294" s="5" t="str">
        <f t="shared" ref="Y1294:Y1357" si="52">IF(OR(C1294+D1294="",ISBLANK(C1294)),"",C1294+D1294)</f>
        <v/>
      </c>
    </row>
    <row r="1295" spans="23:25" x14ac:dyDescent="0.25">
      <c r="W1295" t="str">
        <f t="shared" si="51"/>
        <v/>
      </c>
      <c r="X1295" t="str">
        <f t="shared" si="50"/>
        <v/>
      </c>
      <c r="Y1295" s="5" t="str">
        <f t="shared" si="52"/>
        <v/>
      </c>
    </row>
    <row r="1296" spans="23:25" x14ac:dyDescent="0.25">
      <c r="W1296" t="str">
        <f t="shared" si="51"/>
        <v/>
      </c>
      <c r="X1296" t="str">
        <f t="shared" si="50"/>
        <v/>
      </c>
      <c r="Y1296" s="5" t="str">
        <f t="shared" si="52"/>
        <v/>
      </c>
    </row>
    <row r="1297" spans="23:25" x14ac:dyDescent="0.25">
      <c r="W1297" t="str">
        <f t="shared" si="51"/>
        <v/>
      </c>
      <c r="X1297" t="str">
        <f t="shared" si="50"/>
        <v/>
      </c>
      <c r="Y1297" s="5" t="str">
        <f t="shared" si="52"/>
        <v/>
      </c>
    </row>
    <row r="1298" spans="23:25" x14ac:dyDescent="0.25">
      <c r="W1298" t="str">
        <f t="shared" si="51"/>
        <v/>
      </c>
      <c r="X1298" t="str">
        <f t="shared" si="50"/>
        <v/>
      </c>
      <c r="Y1298" s="5" t="str">
        <f t="shared" si="52"/>
        <v/>
      </c>
    </row>
    <row r="1299" spans="23:25" x14ac:dyDescent="0.25">
      <c r="W1299" t="str">
        <f t="shared" si="51"/>
        <v/>
      </c>
      <c r="X1299" t="str">
        <f t="shared" si="50"/>
        <v/>
      </c>
      <c r="Y1299" s="5" t="str">
        <f t="shared" si="52"/>
        <v/>
      </c>
    </row>
    <row r="1300" spans="23:25" x14ac:dyDescent="0.25">
      <c r="W1300" t="str">
        <f t="shared" si="51"/>
        <v/>
      </c>
      <c r="X1300" t="str">
        <f t="shared" si="50"/>
        <v/>
      </c>
      <c r="Y1300" s="5" t="str">
        <f t="shared" si="52"/>
        <v/>
      </c>
    </row>
    <row r="1301" spans="23:25" x14ac:dyDescent="0.25">
      <c r="W1301" t="str">
        <f t="shared" si="51"/>
        <v/>
      </c>
      <c r="X1301" t="str">
        <f t="shared" si="50"/>
        <v/>
      </c>
      <c r="Y1301" s="5" t="str">
        <f t="shared" si="52"/>
        <v/>
      </c>
    </row>
    <row r="1302" spans="23:25" x14ac:dyDescent="0.25">
      <c r="W1302" t="str">
        <f t="shared" si="51"/>
        <v/>
      </c>
      <c r="X1302" t="str">
        <f t="shared" si="50"/>
        <v/>
      </c>
      <c r="Y1302" s="5" t="str">
        <f t="shared" si="52"/>
        <v/>
      </c>
    </row>
    <row r="1303" spans="23:25" x14ac:dyDescent="0.25">
      <c r="W1303" t="str">
        <f t="shared" si="51"/>
        <v/>
      </c>
      <c r="X1303" t="str">
        <f t="shared" si="50"/>
        <v/>
      </c>
      <c r="Y1303" s="5" t="str">
        <f t="shared" si="52"/>
        <v/>
      </c>
    </row>
    <row r="1304" spans="23:25" x14ac:dyDescent="0.25">
      <c r="W1304" t="str">
        <f t="shared" si="51"/>
        <v/>
      </c>
      <c r="X1304" t="str">
        <f t="shared" si="50"/>
        <v/>
      </c>
      <c r="Y1304" s="5" t="str">
        <f t="shared" si="52"/>
        <v/>
      </c>
    </row>
    <row r="1305" spans="23:25" x14ac:dyDescent="0.25">
      <c r="W1305" t="str">
        <f t="shared" si="51"/>
        <v/>
      </c>
      <c r="X1305" t="str">
        <f t="shared" ref="X1305:X1368" si="53">IF(Y1305="","",_xlfn.RANK.EQ(Y1305,$Y$4:$Y$1998,1))</f>
        <v/>
      </c>
      <c r="Y1305" s="5" t="str">
        <f t="shared" si="52"/>
        <v/>
      </c>
    </row>
    <row r="1306" spans="23:25" x14ac:dyDescent="0.25">
      <c r="W1306" t="str">
        <f t="shared" si="51"/>
        <v/>
      </c>
      <c r="X1306" t="str">
        <f t="shared" si="53"/>
        <v/>
      </c>
      <c r="Y1306" s="5" t="str">
        <f t="shared" si="52"/>
        <v/>
      </c>
    </row>
    <row r="1307" spans="23:25" x14ac:dyDescent="0.25">
      <c r="W1307" t="str">
        <f t="shared" si="51"/>
        <v/>
      </c>
      <c r="X1307" t="str">
        <f t="shared" si="53"/>
        <v/>
      </c>
      <c r="Y1307" s="5" t="str">
        <f t="shared" si="52"/>
        <v/>
      </c>
    </row>
    <row r="1308" spans="23:25" x14ac:dyDescent="0.25">
      <c r="W1308" t="str">
        <f t="shared" si="51"/>
        <v/>
      </c>
      <c r="X1308" t="str">
        <f t="shared" si="53"/>
        <v/>
      </c>
      <c r="Y1308" s="5" t="str">
        <f t="shared" si="52"/>
        <v/>
      </c>
    </row>
    <row r="1309" spans="23:25" x14ac:dyDescent="0.25">
      <c r="W1309" t="str">
        <f t="shared" si="51"/>
        <v/>
      </c>
      <c r="X1309" t="str">
        <f t="shared" si="53"/>
        <v/>
      </c>
      <c r="Y1309" s="5" t="str">
        <f t="shared" si="52"/>
        <v/>
      </c>
    </row>
    <row r="1310" spans="23:25" x14ac:dyDescent="0.25">
      <c r="W1310" t="str">
        <f t="shared" si="51"/>
        <v/>
      </c>
      <c r="X1310" t="str">
        <f t="shared" si="53"/>
        <v/>
      </c>
      <c r="Y1310" s="5" t="str">
        <f t="shared" si="52"/>
        <v/>
      </c>
    </row>
    <row r="1311" spans="23:25" x14ac:dyDescent="0.25">
      <c r="W1311" t="str">
        <f t="shared" si="51"/>
        <v/>
      </c>
      <c r="X1311" t="str">
        <f t="shared" si="53"/>
        <v/>
      </c>
      <c r="Y1311" s="5" t="str">
        <f t="shared" si="52"/>
        <v/>
      </c>
    </row>
    <row r="1312" spans="23:25" x14ac:dyDescent="0.25">
      <c r="W1312" t="str">
        <f t="shared" si="51"/>
        <v/>
      </c>
      <c r="X1312" t="str">
        <f t="shared" si="53"/>
        <v/>
      </c>
      <c r="Y1312" s="5" t="str">
        <f t="shared" si="52"/>
        <v/>
      </c>
    </row>
    <row r="1313" spans="23:25" x14ac:dyDescent="0.25">
      <c r="W1313" t="str">
        <f t="shared" si="51"/>
        <v/>
      </c>
      <c r="X1313" t="str">
        <f t="shared" si="53"/>
        <v/>
      </c>
      <c r="Y1313" s="5" t="str">
        <f t="shared" si="52"/>
        <v/>
      </c>
    </row>
    <row r="1314" spans="23:25" x14ac:dyDescent="0.25">
      <c r="W1314" t="str">
        <f t="shared" si="51"/>
        <v/>
      </c>
      <c r="X1314" t="str">
        <f t="shared" si="53"/>
        <v/>
      </c>
      <c r="Y1314" s="5" t="str">
        <f t="shared" si="52"/>
        <v/>
      </c>
    </row>
    <row r="1315" spans="23:25" x14ac:dyDescent="0.25">
      <c r="W1315" t="str">
        <f t="shared" si="51"/>
        <v/>
      </c>
      <c r="X1315" t="str">
        <f t="shared" si="53"/>
        <v/>
      </c>
      <c r="Y1315" s="5" t="str">
        <f t="shared" si="52"/>
        <v/>
      </c>
    </row>
    <row r="1316" spans="23:25" x14ac:dyDescent="0.25">
      <c r="W1316" t="str">
        <f t="shared" si="51"/>
        <v/>
      </c>
      <c r="X1316" t="str">
        <f t="shared" si="53"/>
        <v/>
      </c>
      <c r="Y1316" s="5" t="str">
        <f t="shared" si="52"/>
        <v/>
      </c>
    </row>
    <row r="1317" spans="23:25" x14ac:dyDescent="0.25">
      <c r="W1317" t="str">
        <f t="shared" si="51"/>
        <v/>
      </c>
      <c r="X1317" t="str">
        <f t="shared" si="53"/>
        <v/>
      </c>
      <c r="Y1317" s="5" t="str">
        <f t="shared" si="52"/>
        <v/>
      </c>
    </row>
    <row r="1318" spans="23:25" x14ac:dyDescent="0.25">
      <c r="W1318" t="str">
        <f t="shared" si="51"/>
        <v/>
      </c>
      <c r="X1318" t="str">
        <f t="shared" si="53"/>
        <v/>
      </c>
      <c r="Y1318" s="5" t="str">
        <f t="shared" si="52"/>
        <v/>
      </c>
    </row>
    <row r="1319" spans="23:25" x14ac:dyDescent="0.25">
      <c r="W1319" t="str">
        <f t="shared" si="51"/>
        <v/>
      </c>
      <c r="X1319" t="str">
        <f t="shared" si="53"/>
        <v/>
      </c>
      <c r="Y1319" s="5" t="str">
        <f t="shared" si="52"/>
        <v/>
      </c>
    </row>
    <row r="1320" spans="23:25" x14ac:dyDescent="0.25">
      <c r="W1320" t="str">
        <f t="shared" si="51"/>
        <v/>
      </c>
      <c r="X1320" t="str">
        <f t="shared" si="53"/>
        <v/>
      </c>
      <c r="Y1320" s="5" t="str">
        <f t="shared" si="52"/>
        <v/>
      </c>
    </row>
    <row r="1321" spans="23:25" x14ac:dyDescent="0.25">
      <c r="W1321" t="str">
        <f t="shared" si="51"/>
        <v/>
      </c>
      <c r="X1321" t="str">
        <f t="shared" si="53"/>
        <v/>
      </c>
      <c r="Y1321" s="5" t="str">
        <f t="shared" si="52"/>
        <v/>
      </c>
    </row>
    <row r="1322" spans="23:25" x14ac:dyDescent="0.25">
      <c r="W1322" t="str">
        <f t="shared" si="51"/>
        <v/>
      </c>
      <c r="X1322" t="str">
        <f t="shared" si="53"/>
        <v/>
      </c>
      <c r="Y1322" s="5" t="str">
        <f t="shared" si="52"/>
        <v/>
      </c>
    </row>
    <row r="1323" spans="23:25" x14ac:dyDescent="0.25">
      <c r="W1323" t="str">
        <f t="shared" si="51"/>
        <v/>
      </c>
      <c r="X1323" t="str">
        <f t="shared" si="53"/>
        <v/>
      </c>
      <c r="Y1323" s="5" t="str">
        <f t="shared" si="52"/>
        <v/>
      </c>
    </row>
    <row r="1324" spans="23:25" x14ac:dyDescent="0.25">
      <c r="W1324" t="str">
        <f t="shared" si="51"/>
        <v/>
      </c>
      <c r="X1324" t="str">
        <f t="shared" si="53"/>
        <v/>
      </c>
      <c r="Y1324" s="5" t="str">
        <f t="shared" si="52"/>
        <v/>
      </c>
    </row>
    <row r="1325" spans="23:25" x14ac:dyDescent="0.25">
      <c r="W1325" t="str">
        <f t="shared" si="51"/>
        <v/>
      </c>
      <c r="X1325" t="str">
        <f t="shared" si="53"/>
        <v/>
      </c>
      <c r="Y1325" s="5" t="str">
        <f t="shared" si="52"/>
        <v/>
      </c>
    </row>
    <row r="1326" spans="23:25" x14ac:dyDescent="0.25">
      <c r="W1326" t="str">
        <f t="shared" si="51"/>
        <v/>
      </c>
      <c r="X1326" t="str">
        <f t="shared" si="53"/>
        <v/>
      </c>
      <c r="Y1326" s="5" t="str">
        <f t="shared" si="52"/>
        <v/>
      </c>
    </row>
    <row r="1327" spans="23:25" x14ac:dyDescent="0.25">
      <c r="W1327" t="str">
        <f t="shared" si="51"/>
        <v/>
      </c>
      <c r="X1327" t="str">
        <f t="shared" si="53"/>
        <v/>
      </c>
      <c r="Y1327" s="5" t="str">
        <f t="shared" si="52"/>
        <v/>
      </c>
    </row>
    <row r="1328" spans="23:25" x14ac:dyDescent="0.25">
      <c r="W1328" t="str">
        <f t="shared" si="51"/>
        <v/>
      </c>
      <c r="X1328" t="str">
        <f t="shared" si="53"/>
        <v/>
      </c>
      <c r="Y1328" s="5" t="str">
        <f t="shared" si="52"/>
        <v/>
      </c>
    </row>
    <row r="1329" spans="23:25" x14ac:dyDescent="0.25">
      <c r="W1329" t="str">
        <f t="shared" si="51"/>
        <v/>
      </c>
      <c r="X1329" t="str">
        <f t="shared" si="53"/>
        <v/>
      </c>
      <c r="Y1329" s="5" t="str">
        <f t="shared" si="52"/>
        <v/>
      </c>
    </row>
    <row r="1330" spans="23:25" x14ac:dyDescent="0.25">
      <c r="W1330" t="str">
        <f t="shared" si="51"/>
        <v/>
      </c>
      <c r="X1330" t="str">
        <f t="shared" si="53"/>
        <v/>
      </c>
      <c r="Y1330" s="5" t="str">
        <f t="shared" si="52"/>
        <v/>
      </c>
    </row>
    <row r="1331" spans="23:25" x14ac:dyDescent="0.25">
      <c r="W1331" t="str">
        <f t="shared" si="51"/>
        <v/>
      </c>
      <c r="X1331" t="str">
        <f t="shared" si="53"/>
        <v/>
      </c>
      <c r="Y1331" s="5" t="str">
        <f t="shared" si="52"/>
        <v/>
      </c>
    </row>
    <row r="1332" spans="23:25" x14ac:dyDescent="0.25">
      <c r="W1332" t="str">
        <f t="shared" si="51"/>
        <v/>
      </c>
      <c r="X1332" t="str">
        <f t="shared" si="53"/>
        <v/>
      </c>
      <c r="Y1332" s="5" t="str">
        <f t="shared" si="52"/>
        <v/>
      </c>
    </row>
    <row r="1333" spans="23:25" x14ac:dyDescent="0.25">
      <c r="W1333" t="str">
        <f t="shared" si="51"/>
        <v/>
      </c>
      <c r="X1333" t="str">
        <f t="shared" si="53"/>
        <v/>
      </c>
      <c r="Y1333" s="5" t="str">
        <f t="shared" si="52"/>
        <v/>
      </c>
    </row>
    <row r="1334" spans="23:25" x14ac:dyDescent="0.25">
      <c r="W1334" t="str">
        <f t="shared" si="51"/>
        <v/>
      </c>
      <c r="X1334" t="str">
        <f t="shared" si="53"/>
        <v/>
      </c>
      <c r="Y1334" s="5" t="str">
        <f t="shared" si="52"/>
        <v/>
      </c>
    </row>
    <row r="1335" spans="23:25" x14ac:dyDescent="0.25">
      <c r="W1335" t="str">
        <f t="shared" si="51"/>
        <v/>
      </c>
      <c r="X1335" t="str">
        <f t="shared" si="53"/>
        <v/>
      </c>
      <c r="Y1335" s="5" t="str">
        <f t="shared" si="52"/>
        <v/>
      </c>
    </row>
    <row r="1336" spans="23:25" x14ac:dyDescent="0.25">
      <c r="W1336" t="str">
        <f t="shared" si="51"/>
        <v/>
      </c>
      <c r="X1336" t="str">
        <f t="shared" si="53"/>
        <v/>
      </c>
      <c r="Y1336" s="5" t="str">
        <f t="shared" si="52"/>
        <v/>
      </c>
    </row>
    <row r="1337" spans="23:25" x14ac:dyDescent="0.25">
      <c r="W1337" t="str">
        <f t="shared" si="51"/>
        <v/>
      </c>
      <c r="X1337" t="str">
        <f t="shared" si="53"/>
        <v/>
      </c>
      <c r="Y1337" s="5" t="str">
        <f t="shared" si="52"/>
        <v/>
      </c>
    </row>
    <row r="1338" spans="23:25" x14ac:dyDescent="0.25">
      <c r="W1338" t="str">
        <f t="shared" si="51"/>
        <v/>
      </c>
      <c r="X1338" t="str">
        <f t="shared" si="53"/>
        <v/>
      </c>
      <c r="Y1338" s="5" t="str">
        <f t="shared" si="52"/>
        <v/>
      </c>
    </row>
    <row r="1339" spans="23:25" x14ac:dyDescent="0.25">
      <c r="W1339" t="str">
        <f t="shared" si="51"/>
        <v/>
      </c>
      <c r="X1339" t="str">
        <f t="shared" si="53"/>
        <v/>
      </c>
      <c r="Y1339" s="5" t="str">
        <f t="shared" si="52"/>
        <v/>
      </c>
    </row>
    <row r="1340" spans="23:25" x14ac:dyDescent="0.25">
      <c r="W1340" t="str">
        <f t="shared" si="51"/>
        <v/>
      </c>
      <c r="X1340" t="str">
        <f t="shared" si="53"/>
        <v/>
      </c>
      <c r="Y1340" s="5" t="str">
        <f t="shared" si="52"/>
        <v/>
      </c>
    </row>
    <row r="1341" spans="23:25" x14ac:dyDescent="0.25">
      <c r="W1341" t="str">
        <f t="shared" si="51"/>
        <v/>
      </c>
      <c r="X1341" t="str">
        <f t="shared" si="53"/>
        <v/>
      </c>
      <c r="Y1341" s="5" t="str">
        <f t="shared" si="52"/>
        <v/>
      </c>
    </row>
    <row r="1342" spans="23:25" x14ac:dyDescent="0.25">
      <c r="W1342" t="str">
        <f t="shared" si="51"/>
        <v/>
      </c>
      <c r="X1342" t="str">
        <f t="shared" si="53"/>
        <v/>
      </c>
      <c r="Y1342" s="5" t="str">
        <f t="shared" si="52"/>
        <v/>
      </c>
    </row>
    <row r="1343" spans="23:25" x14ac:dyDescent="0.25">
      <c r="W1343" t="str">
        <f t="shared" si="51"/>
        <v/>
      </c>
      <c r="X1343" t="str">
        <f t="shared" si="53"/>
        <v/>
      </c>
      <c r="Y1343" s="5" t="str">
        <f t="shared" si="52"/>
        <v/>
      </c>
    </row>
    <row r="1344" spans="23:25" x14ac:dyDescent="0.25">
      <c r="W1344" t="str">
        <f t="shared" si="51"/>
        <v/>
      </c>
      <c r="X1344" t="str">
        <f t="shared" si="53"/>
        <v/>
      </c>
      <c r="Y1344" s="5" t="str">
        <f t="shared" si="52"/>
        <v/>
      </c>
    </row>
    <row r="1345" spans="23:25" x14ac:dyDescent="0.25">
      <c r="W1345" t="str">
        <f t="shared" si="51"/>
        <v/>
      </c>
      <c r="X1345" t="str">
        <f t="shared" si="53"/>
        <v/>
      </c>
      <c r="Y1345" s="5" t="str">
        <f t="shared" si="52"/>
        <v/>
      </c>
    </row>
    <row r="1346" spans="23:25" x14ac:dyDescent="0.25">
      <c r="W1346" t="str">
        <f t="shared" si="51"/>
        <v/>
      </c>
      <c r="X1346" t="str">
        <f t="shared" si="53"/>
        <v/>
      </c>
      <c r="Y1346" s="5" t="str">
        <f t="shared" si="52"/>
        <v/>
      </c>
    </row>
    <row r="1347" spans="23:25" x14ac:dyDescent="0.25">
      <c r="W1347" t="str">
        <f t="shared" si="51"/>
        <v/>
      </c>
      <c r="X1347" t="str">
        <f t="shared" si="53"/>
        <v/>
      </c>
      <c r="Y1347" s="5" t="str">
        <f t="shared" si="52"/>
        <v/>
      </c>
    </row>
    <row r="1348" spans="23:25" x14ac:dyDescent="0.25">
      <c r="W1348" t="str">
        <f t="shared" si="51"/>
        <v/>
      </c>
      <c r="X1348" t="str">
        <f t="shared" si="53"/>
        <v/>
      </c>
      <c r="Y1348" s="5" t="str">
        <f t="shared" si="52"/>
        <v/>
      </c>
    </row>
    <row r="1349" spans="23:25" x14ac:dyDescent="0.25">
      <c r="W1349" t="str">
        <f t="shared" si="51"/>
        <v/>
      </c>
      <c r="X1349" t="str">
        <f t="shared" si="53"/>
        <v/>
      </c>
      <c r="Y1349" s="5" t="str">
        <f t="shared" si="52"/>
        <v/>
      </c>
    </row>
    <row r="1350" spans="23:25" x14ac:dyDescent="0.25">
      <c r="W1350" t="str">
        <f t="shared" si="51"/>
        <v/>
      </c>
      <c r="X1350" t="str">
        <f t="shared" si="53"/>
        <v/>
      </c>
      <c r="Y1350" s="5" t="str">
        <f t="shared" si="52"/>
        <v/>
      </c>
    </row>
    <row r="1351" spans="23:25" x14ac:dyDescent="0.25">
      <c r="W1351" t="str">
        <f t="shared" si="51"/>
        <v/>
      </c>
      <c r="X1351" t="str">
        <f t="shared" si="53"/>
        <v/>
      </c>
      <c r="Y1351" s="5" t="str">
        <f t="shared" si="52"/>
        <v/>
      </c>
    </row>
    <row r="1352" spans="23:25" x14ac:dyDescent="0.25">
      <c r="W1352" t="str">
        <f t="shared" si="51"/>
        <v/>
      </c>
      <c r="X1352" t="str">
        <f t="shared" si="53"/>
        <v/>
      </c>
      <c r="Y1352" s="5" t="str">
        <f t="shared" si="52"/>
        <v/>
      </c>
    </row>
    <row r="1353" spans="23:25" x14ac:dyDescent="0.25">
      <c r="W1353" t="str">
        <f t="shared" si="51"/>
        <v/>
      </c>
      <c r="X1353" t="str">
        <f t="shared" si="53"/>
        <v/>
      </c>
      <c r="Y1353" s="5" t="str">
        <f t="shared" si="52"/>
        <v/>
      </c>
    </row>
    <row r="1354" spans="23:25" x14ac:dyDescent="0.25">
      <c r="W1354" t="str">
        <f t="shared" si="51"/>
        <v/>
      </c>
      <c r="X1354" t="str">
        <f t="shared" si="53"/>
        <v/>
      </c>
      <c r="Y1354" s="5" t="str">
        <f t="shared" si="52"/>
        <v/>
      </c>
    </row>
    <row r="1355" spans="23:25" x14ac:dyDescent="0.25">
      <c r="W1355" t="str">
        <f t="shared" si="51"/>
        <v/>
      </c>
      <c r="X1355" t="str">
        <f t="shared" si="53"/>
        <v/>
      </c>
      <c r="Y1355" s="5" t="str">
        <f t="shared" si="52"/>
        <v/>
      </c>
    </row>
    <row r="1356" spans="23:25" x14ac:dyDescent="0.25">
      <c r="W1356" t="str">
        <f t="shared" si="51"/>
        <v/>
      </c>
      <c r="X1356" t="str">
        <f t="shared" si="53"/>
        <v/>
      </c>
      <c r="Y1356" s="5" t="str">
        <f t="shared" si="52"/>
        <v/>
      </c>
    </row>
    <row r="1357" spans="23:25" x14ac:dyDescent="0.25">
      <c r="W1357" t="str">
        <f t="shared" si="51"/>
        <v/>
      </c>
      <c r="X1357" t="str">
        <f t="shared" si="53"/>
        <v/>
      </c>
      <c r="Y1357" s="5" t="str">
        <f t="shared" si="52"/>
        <v/>
      </c>
    </row>
    <row r="1358" spans="23:25" x14ac:dyDescent="0.25">
      <c r="W1358" t="str">
        <f t="shared" ref="W1358:W1421" si="54">IF(OR(B1358="",ISBLANK(B1358)),"",B1358)</f>
        <v/>
      </c>
      <c r="X1358" t="str">
        <f t="shared" si="53"/>
        <v/>
      </c>
      <c r="Y1358" s="5" t="str">
        <f t="shared" ref="Y1358:Y1421" si="55">IF(OR(C1358+D1358="",ISBLANK(C1358)),"",C1358+D1358)</f>
        <v/>
      </c>
    </row>
    <row r="1359" spans="23:25" x14ac:dyDescent="0.25">
      <c r="W1359" t="str">
        <f t="shared" si="54"/>
        <v/>
      </c>
      <c r="X1359" t="str">
        <f t="shared" si="53"/>
        <v/>
      </c>
      <c r="Y1359" s="5" t="str">
        <f t="shared" si="55"/>
        <v/>
      </c>
    </row>
    <row r="1360" spans="23:25" x14ac:dyDescent="0.25">
      <c r="W1360" t="str">
        <f t="shared" si="54"/>
        <v/>
      </c>
      <c r="X1360" t="str">
        <f t="shared" si="53"/>
        <v/>
      </c>
      <c r="Y1360" s="5" t="str">
        <f t="shared" si="55"/>
        <v/>
      </c>
    </row>
    <row r="1361" spans="23:25" x14ac:dyDescent="0.25">
      <c r="W1361" t="str">
        <f t="shared" si="54"/>
        <v/>
      </c>
      <c r="X1361" t="str">
        <f t="shared" si="53"/>
        <v/>
      </c>
      <c r="Y1361" s="5" t="str">
        <f t="shared" si="55"/>
        <v/>
      </c>
    </row>
    <row r="1362" spans="23:25" x14ac:dyDescent="0.25">
      <c r="W1362" t="str">
        <f t="shared" si="54"/>
        <v/>
      </c>
      <c r="X1362" t="str">
        <f t="shared" si="53"/>
        <v/>
      </c>
      <c r="Y1362" s="5" t="str">
        <f t="shared" si="55"/>
        <v/>
      </c>
    </row>
    <row r="1363" spans="23:25" x14ac:dyDescent="0.25">
      <c r="W1363" t="str">
        <f t="shared" si="54"/>
        <v/>
      </c>
      <c r="X1363" t="str">
        <f t="shared" si="53"/>
        <v/>
      </c>
      <c r="Y1363" s="5" t="str">
        <f t="shared" si="55"/>
        <v/>
      </c>
    </row>
    <row r="1364" spans="23:25" x14ac:dyDescent="0.25">
      <c r="W1364" t="str">
        <f t="shared" si="54"/>
        <v/>
      </c>
      <c r="X1364" t="str">
        <f t="shared" si="53"/>
        <v/>
      </c>
      <c r="Y1364" s="5" t="str">
        <f t="shared" si="55"/>
        <v/>
      </c>
    </row>
    <row r="1365" spans="23:25" x14ac:dyDescent="0.25">
      <c r="W1365" t="str">
        <f t="shared" si="54"/>
        <v/>
      </c>
      <c r="X1365" t="str">
        <f t="shared" si="53"/>
        <v/>
      </c>
      <c r="Y1365" s="5" t="str">
        <f t="shared" si="55"/>
        <v/>
      </c>
    </row>
    <row r="1366" spans="23:25" x14ac:dyDescent="0.25">
      <c r="W1366" t="str">
        <f t="shared" si="54"/>
        <v/>
      </c>
      <c r="X1366" t="str">
        <f t="shared" si="53"/>
        <v/>
      </c>
      <c r="Y1366" s="5" t="str">
        <f t="shared" si="55"/>
        <v/>
      </c>
    </row>
    <row r="1367" spans="23:25" x14ac:dyDescent="0.25">
      <c r="W1367" t="str">
        <f t="shared" si="54"/>
        <v/>
      </c>
      <c r="X1367" t="str">
        <f t="shared" si="53"/>
        <v/>
      </c>
      <c r="Y1367" s="5" t="str">
        <f t="shared" si="55"/>
        <v/>
      </c>
    </row>
    <row r="1368" spans="23:25" x14ac:dyDescent="0.25">
      <c r="W1368" t="str">
        <f t="shared" si="54"/>
        <v/>
      </c>
      <c r="X1368" t="str">
        <f t="shared" si="53"/>
        <v/>
      </c>
      <c r="Y1368" s="5" t="str">
        <f t="shared" si="55"/>
        <v/>
      </c>
    </row>
    <row r="1369" spans="23:25" x14ac:dyDescent="0.25">
      <c r="W1369" t="str">
        <f t="shared" si="54"/>
        <v/>
      </c>
      <c r="X1369" t="str">
        <f t="shared" ref="X1369:X1432" si="56">IF(Y1369="","",_xlfn.RANK.EQ(Y1369,$Y$4:$Y$1998,1))</f>
        <v/>
      </c>
      <c r="Y1369" s="5" t="str">
        <f t="shared" si="55"/>
        <v/>
      </c>
    </row>
    <row r="1370" spans="23:25" x14ac:dyDescent="0.25">
      <c r="W1370" t="str">
        <f t="shared" si="54"/>
        <v/>
      </c>
      <c r="X1370" t="str">
        <f t="shared" si="56"/>
        <v/>
      </c>
      <c r="Y1370" s="5" t="str">
        <f t="shared" si="55"/>
        <v/>
      </c>
    </row>
    <row r="1371" spans="23:25" x14ac:dyDescent="0.25">
      <c r="W1371" t="str">
        <f t="shared" si="54"/>
        <v/>
      </c>
      <c r="X1371" t="str">
        <f t="shared" si="56"/>
        <v/>
      </c>
      <c r="Y1371" s="5" t="str">
        <f t="shared" si="55"/>
        <v/>
      </c>
    </row>
    <row r="1372" spans="23:25" x14ac:dyDescent="0.25">
      <c r="W1372" t="str">
        <f t="shared" si="54"/>
        <v/>
      </c>
      <c r="X1372" t="str">
        <f t="shared" si="56"/>
        <v/>
      </c>
      <c r="Y1372" s="5" t="str">
        <f t="shared" si="55"/>
        <v/>
      </c>
    </row>
    <row r="1373" spans="23:25" x14ac:dyDescent="0.25">
      <c r="W1373" t="str">
        <f t="shared" si="54"/>
        <v/>
      </c>
      <c r="X1373" t="str">
        <f t="shared" si="56"/>
        <v/>
      </c>
      <c r="Y1373" s="5" t="str">
        <f t="shared" si="55"/>
        <v/>
      </c>
    </row>
    <row r="1374" spans="23:25" x14ac:dyDescent="0.25">
      <c r="W1374" t="str">
        <f t="shared" si="54"/>
        <v/>
      </c>
      <c r="X1374" t="str">
        <f t="shared" si="56"/>
        <v/>
      </c>
      <c r="Y1374" s="5" t="str">
        <f t="shared" si="55"/>
        <v/>
      </c>
    </row>
    <row r="1375" spans="23:25" x14ac:dyDescent="0.25">
      <c r="W1375" t="str">
        <f t="shared" si="54"/>
        <v/>
      </c>
      <c r="X1375" t="str">
        <f t="shared" si="56"/>
        <v/>
      </c>
      <c r="Y1375" s="5" t="str">
        <f t="shared" si="55"/>
        <v/>
      </c>
    </row>
    <row r="1376" spans="23:25" x14ac:dyDescent="0.25">
      <c r="W1376" t="str">
        <f t="shared" si="54"/>
        <v/>
      </c>
      <c r="X1376" t="str">
        <f t="shared" si="56"/>
        <v/>
      </c>
      <c r="Y1376" s="5" t="str">
        <f t="shared" si="55"/>
        <v/>
      </c>
    </row>
    <row r="1377" spans="23:25" x14ac:dyDescent="0.25">
      <c r="W1377" t="str">
        <f t="shared" si="54"/>
        <v/>
      </c>
      <c r="X1377" t="str">
        <f t="shared" si="56"/>
        <v/>
      </c>
      <c r="Y1377" s="5" t="str">
        <f t="shared" si="55"/>
        <v/>
      </c>
    </row>
    <row r="1378" spans="23:25" x14ac:dyDescent="0.25">
      <c r="W1378" t="str">
        <f t="shared" si="54"/>
        <v/>
      </c>
      <c r="X1378" t="str">
        <f t="shared" si="56"/>
        <v/>
      </c>
      <c r="Y1378" s="5" t="str">
        <f t="shared" si="55"/>
        <v/>
      </c>
    </row>
    <row r="1379" spans="23:25" x14ac:dyDescent="0.25">
      <c r="W1379" t="str">
        <f t="shared" si="54"/>
        <v/>
      </c>
      <c r="X1379" t="str">
        <f t="shared" si="56"/>
        <v/>
      </c>
      <c r="Y1379" s="5" t="str">
        <f t="shared" si="55"/>
        <v/>
      </c>
    </row>
    <row r="1380" spans="23:25" x14ac:dyDescent="0.25">
      <c r="W1380" t="str">
        <f t="shared" si="54"/>
        <v/>
      </c>
      <c r="X1380" t="str">
        <f t="shared" si="56"/>
        <v/>
      </c>
      <c r="Y1380" s="5" t="str">
        <f t="shared" si="55"/>
        <v/>
      </c>
    </row>
    <row r="1381" spans="23:25" x14ac:dyDescent="0.25">
      <c r="W1381" t="str">
        <f t="shared" si="54"/>
        <v/>
      </c>
      <c r="X1381" t="str">
        <f t="shared" si="56"/>
        <v/>
      </c>
      <c r="Y1381" s="5" t="str">
        <f t="shared" si="55"/>
        <v/>
      </c>
    </row>
    <row r="1382" spans="23:25" x14ac:dyDescent="0.25">
      <c r="W1382" t="str">
        <f t="shared" si="54"/>
        <v/>
      </c>
      <c r="X1382" t="str">
        <f t="shared" si="56"/>
        <v/>
      </c>
      <c r="Y1382" s="5" t="str">
        <f t="shared" si="55"/>
        <v/>
      </c>
    </row>
    <row r="1383" spans="23:25" x14ac:dyDescent="0.25">
      <c r="W1383" t="str">
        <f t="shared" si="54"/>
        <v/>
      </c>
      <c r="X1383" t="str">
        <f t="shared" si="56"/>
        <v/>
      </c>
      <c r="Y1383" s="5" t="str">
        <f t="shared" si="55"/>
        <v/>
      </c>
    </row>
    <row r="1384" spans="23:25" x14ac:dyDescent="0.25">
      <c r="W1384" t="str">
        <f t="shared" si="54"/>
        <v/>
      </c>
      <c r="X1384" t="str">
        <f t="shared" si="56"/>
        <v/>
      </c>
      <c r="Y1384" s="5" t="str">
        <f t="shared" si="55"/>
        <v/>
      </c>
    </row>
    <row r="1385" spans="23:25" x14ac:dyDescent="0.25">
      <c r="W1385" t="str">
        <f t="shared" si="54"/>
        <v/>
      </c>
      <c r="X1385" t="str">
        <f t="shared" si="56"/>
        <v/>
      </c>
      <c r="Y1385" s="5" t="str">
        <f t="shared" si="55"/>
        <v/>
      </c>
    </row>
    <row r="1386" spans="23:25" x14ac:dyDescent="0.25">
      <c r="W1386" t="str">
        <f t="shared" si="54"/>
        <v/>
      </c>
      <c r="X1386" t="str">
        <f t="shared" si="56"/>
        <v/>
      </c>
      <c r="Y1386" s="5" t="str">
        <f t="shared" si="55"/>
        <v/>
      </c>
    </row>
    <row r="1387" spans="23:25" x14ac:dyDescent="0.25">
      <c r="W1387" t="str">
        <f t="shared" si="54"/>
        <v/>
      </c>
      <c r="X1387" t="str">
        <f t="shared" si="56"/>
        <v/>
      </c>
      <c r="Y1387" s="5" t="str">
        <f t="shared" si="55"/>
        <v/>
      </c>
    </row>
    <row r="1388" spans="23:25" x14ac:dyDescent="0.25">
      <c r="W1388" t="str">
        <f t="shared" si="54"/>
        <v/>
      </c>
      <c r="X1388" t="str">
        <f t="shared" si="56"/>
        <v/>
      </c>
      <c r="Y1388" s="5" t="str">
        <f t="shared" si="55"/>
        <v/>
      </c>
    </row>
    <row r="1389" spans="23:25" x14ac:dyDescent="0.25">
      <c r="W1389" t="str">
        <f t="shared" si="54"/>
        <v/>
      </c>
      <c r="X1389" t="str">
        <f t="shared" si="56"/>
        <v/>
      </c>
      <c r="Y1389" s="5" t="str">
        <f t="shared" si="55"/>
        <v/>
      </c>
    </row>
    <row r="1390" spans="23:25" x14ac:dyDescent="0.25">
      <c r="W1390" t="str">
        <f t="shared" si="54"/>
        <v/>
      </c>
      <c r="X1390" t="str">
        <f t="shared" si="56"/>
        <v/>
      </c>
      <c r="Y1390" s="5" t="str">
        <f t="shared" si="55"/>
        <v/>
      </c>
    </row>
    <row r="1391" spans="23:25" x14ac:dyDescent="0.25">
      <c r="W1391" t="str">
        <f t="shared" si="54"/>
        <v/>
      </c>
      <c r="X1391" t="str">
        <f t="shared" si="56"/>
        <v/>
      </c>
      <c r="Y1391" s="5" t="str">
        <f t="shared" si="55"/>
        <v/>
      </c>
    </row>
    <row r="1392" spans="23:25" x14ac:dyDescent="0.25">
      <c r="W1392" t="str">
        <f t="shared" si="54"/>
        <v/>
      </c>
      <c r="X1392" t="str">
        <f t="shared" si="56"/>
        <v/>
      </c>
      <c r="Y1392" s="5" t="str">
        <f t="shared" si="55"/>
        <v/>
      </c>
    </row>
    <row r="1393" spans="23:25" x14ac:dyDescent="0.25">
      <c r="W1393" t="str">
        <f t="shared" si="54"/>
        <v/>
      </c>
      <c r="X1393" t="str">
        <f t="shared" si="56"/>
        <v/>
      </c>
      <c r="Y1393" s="5" t="str">
        <f t="shared" si="55"/>
        <v/>
      </c>
    </row>
    <row r="1394" spans="23:25" x14ac:dyDescent="0.25">
      <c r="W1394" t="str">
        <f t="shared" si="54"/>
        <v/>
      </c>
      <c r="X1394" t="str">
        <f t="shared" si="56"/>
        <v/>
      </c>
      <c r="Y1394" s="5" t="str">
        <f t="shared" si="55"/>
        <v/>
      </c>
    </row>
    <row r="1395" spans="23:25" x14ac:dyDescent="0.25">
      <c r="W1395" t="str">
        <f t="shared" si="54"/>
        <v/>
      </c>
      <c r="X1395" t="str">
        <f t="shared" si="56"/>
        <v/>
      </c>
      <c r="Y1395" s="5" t="str">
        <f t="shared" si="55"/>
        <v/>
      </c>
    </row>
    <row r="1396" spans="23:25" x14ac:dyDescent="0.25">
      <c r="W1396" t="str">
        <f t="shared" si="54"/>
        <v/>
      </c>
      <c r="X1396" t="str">
        <f t="shared" si="56"/>
        <v/>
      </c>
      <c r="Y1396" s="5" t="str">
        <f t="shared" si="55"/>
        <v/>
      </c>
    </row>
    <row r="1397" spans="23:25" x14ac:dyDescent="0.25">
      <c r="W1397" t="str">
        <f t="shared" si="54"/>
        <v/>
      </c>
      <c r="X1397" t="str">
        <f t="shared" si="56"/>
        <v/>
      </c>
      <c r="Y1397" s="5" t="str">
        <f t="shared" si="55"/>
        <v/>
      </c>
    </row>
    <row r="1398" spans="23:25" x14ac:dyDescent="0.25">
      <c r="W1398" t="str">
        <f t="shared" si="54"/>
        <v/>
      </c>
      <c r="X1398" t="str">
        <f t="shared" si="56"/>
        <v/>
      </c>
      <c r="Y1398" s="5" t="str">
        <f t="shared" si="55"/>
        <v/>
      </c>
    </row>
    <row r="1399" spans="23:25" x14ac:dyDescent="0.25">
      <c r="W1399" t="str">
        <f t="shared" si="54"/>
        <v/>
      </c>
      <c r="X1399" t="str">
        <f t="shared" si="56"/>
        <v/>
      </c>
      <c r="Y1399" s="5" t="str">
        <f t="shared" si="55"/>
        <v/>
      </c>
    </row>
    <row r="1400" spans="23:25" x14ac:dyDescent="0.25">
      <c r="W1400" t="str">
        <f t="shared" si="54"/>
        <v/>
      </c>
      <c r="X1400" t="str">
        <f t="shared" si="56"/>
        <v/>
      </c>
      <c r="Y1400" s="5" t="str">
        <f t="shared" si="55"/>
        <v/>
      </c>
    </row>
    <row r="1401" spans="23:25" x14ac:dyDescent="0.25">
      <c r="W1401" t="str">
        <f t="shared" si="54"/>
        <v/>
      </c>
      <c r="X1401" t="str">
        <f t="shared" si="56"/>
        <v/>
      </c>
      <c r="Y1401" s="5" t="str">
        <f t="shared" si="55"/>
        <v/>
      </c>
    </row>
    <row r="1402" spans="23:25" x14ac:dyDescent="0.25">
      <c r="W1402" t="str">
        <f t="shared" si="54"/>
        <v/>
      </c>
      <c r="X1402" t="str">
        <f t="shared" si="56"/>
        <v/>
      </c>
      <c r="Y1402" s="5" t="str">
        <f t="shared" si="55"/>
        <v/>
      </c>
    </row>
    <row r="1403" spans="23:25" x14ac:dyDescent="0.25">
      <c r="W1403" t="str">
        <f t="shared" si="54"/>
        <v/>
      </c>
      <c r="X1403" t="str">
        <f t="shared" si="56"/>
        <v/>
      </c>
      <c r="Y1403" s="5" t="str">
        <f t="shared" si="55"/>
        <v/>
      </c>
    </row>
    <row r="1404" spans="23:25" x14ac:dyDescent="0.25">
      <c r="W1404" t="str">
        <f t="shared" si="54"/>
        <v/>
      </c>
      <c r="X1404" t="str">
        <f t="shared" si="56"/>
        <v/>
      </c>
      <c r="Y1404" s="5" t="str">
        <f t="shared" si="55"/>
        <v/>
      </c>
    </row>
    <row r="1405" spans="23:25" x14ac:dyDescent="0.25">
      <c r="W1405" t="str">
        <f t="shared" si="54"/>
        <v/>
      </c>
      <c r="X1405" t="str">
        <f t="shared" si="56"/>
        <v/>
      </c>
      <c r="Y1405" s="5" t="str">
        <f t="shared" si="55"/>
        <v/>
      </c>
    </row>
    <row r="1406" spans="23:25" x14ac:dyDescent="0.25">
      <c r="W1406" t="str">
        <f t="shared" si="54"/>
        <v/>
      </c>
      <c r="X1406" t="str">
        <f t="shared" si="56"/>
        <v/>
      </c>
      <c r="Y1406" s="5" t="str">
        <f t="shared" si="55"/>
        <v/>
      </c>
    </row>
    <row r="1407" spans="23:25" x14ac:dyDescent="0.25">
      <c r="W1407" t="str">
        <f t="shared" si="54"/>
        <v/>
      </c>
      <c r="X1407" t="str">
        <f t="shared" si="56"/>
        <v/>
      </c>
      <c r="Y1407" s="5" t="str">
        <f t="shared" si="55"/>
        <v/>
      </c>
    </row>
    <row r="1408" spans="23:25" x14ac:dyDescent="0.25">
      <c r="W1408" t="str">
        <f t="shared" si="54"/>
        <v/>
      </c>
      <c r="X1408" t="str">
        <f t="shared" si="56"/>
        <v/>
      </c>
      <c r="Y1408" s="5" t="str">
        <f t="shared" si="55"/>
        <v/>
      </c>
    </row>
    <row r="1409" spans="23:25" x14ac:dyDescent="0.25">
      <c r="W1409" t="str">
        <f t="shared" si="54"/>
        <v/>
      </c>
      <c r="X1409" t="str">
        <f t="shared" si="56"/>
        <v/>
      </c>
      <c r="Y1409" s="5" t="str">
        <f t="shared" si="55"/>
        <v/>
      </c>
    </row>
    <row r="1410" spans="23:25" x14ac:dyDescent="0.25">
      <c r="W1410" t="str">
        <f t="shared" si="54"/>
        <v/>
      </c>
      <c r="X1410" t="str">
        <f t="shared" si="56"/>
        <v/>
      </c>
      <c r="Y1410" s="5" t="str">
        <f t="shared" si="55"/>
        <v/>
      </c>
    </row>
    <row r="1411" spans="23:25" x14ac:dyDescent="0.25">
      <c r="W1411" t="str">
        <f t="shared" si="54"/>
        <v/>
      </c>
      <c r="X1411" t="str">
        <f t="shared" si="56"/>
        <v/>
      </c>
      <c r="Y1411" s="5" t="str">
        <f t="shared" si="55"/>
        <v/>
      </c>
    </row>
    <row r="1412" spans="23:25" x14ac:dyDescent="0.25">
      <c r="W1412" t="str">
        <f t="shared" si="54"/>
        <v/>
      </c>
      <c r="X1412" t="str">
        <f t="shared" si="56"/>
        <v/>
      </c>
      <c r="Y1412" s="5" t="str">
        <f t="shared" si="55"/>
        <v/>
      </c>
    </row>
    <row r="1413" spans="23:25" x14ac:dyDescent="0.25">
      <c r="W1413" t="str">
        <f t="shared" si="54"/>
        <v/>
      </c>
      <c r="X1413" t="str">
        <f t="shared" si="56"/>
        <v/>
      </c>
      <c r="Y1413" s="5" t="str">
        <f t="shared" si="55"/>
        <v/>
      </c>
    </row>
    <row r="1414" spans="23:25" x14ac:dyDescent="0.25">
      <c r="W1414" t="str">
        <f t="shared" si="54"/>
        <v/>
      </c>
      <c r="X1414" t="str">
        <f t="shared" si="56"/>
        <v/>
      </c>
      <c r="Y1414" s="5" t="str">
        <f t="shared" si="55"/>
        <v/>
      </c>
    </row>
    <row r="1415" spans="23:25" x14ac:dyDescent="0.25">
      <c r="W1415" t="str">
        <f t="shared" si="54"/>
        <v/>
      </c>
      <c r="X1415" t="str">
        <f t="shared" si="56"/>
        <v/>
      </c>
      <c r="Y1415" s="5" t="str">
        <f t="shared" si="55"/>
        <v/>
      </c>
    </row>
    <row r="1416" spans="23:25" x14ac:dyDescent="0.25">
      <c r="W1416" t="str">
        <f t="shared" si="54"/>
        <v/>
      </c>
      <c r="X1416" t="str">
        <f t="shared" si="56"/>
        <v/>
      </c>
      <c r="Y1416" s="5" t="str">
        <f t="shared" si="55"/>
        <v/>
      </c>
    </row>
    <row r="1417" spans="23:25" x14ac:dyDescent="0.25">
      <c r="W1417" t="str">
        <f t="shared" si="54"/>
        <v/>
      </c>
      <c r="X1417" t="str">
        <f t="shared" si="56"/>
        <v/>
      </c>
      <c r="Y1417" s="5" t="str">
        <f t="shared" si="55"/>
        <v/>
      </c>
    </row>
    <row r="1418" spans="23:25" x14ac:dyDescent="0.25">
      <c r="W1418" t="str">
        <f t="shared" si="54"/>
        <v/>
      </c>
      <c r="X1418" t="str">
        <f t="shared" si="56"/>
        <v/>
      </c>
      <c r="Y1418" s="5" t="str">
        <f t="shared" si="55"/>
        <v/>
      </c>
    </row>
    <row r="1419" spans="23:25" x14ac:dyDescent="0.25">
      <c r="W1419" t="str">
        <f t="shared" si="54"/>
        <v/>
      </c>
      <c r="X1419" t="str">
        <f t="shared" si="56"/>
        <v/>
      </c>
      <c r="Y1419" s="5" t="str">
        <f t="shared" si="55"/>
        <v/>
      </c>
    </row>
    <row r="1420" spans="23:25" x14ac:dyDescent="0.25">
      <c r="W1420" t="str">
        <f t="shared" si="54"/>
        <v/>
      </c>
      <c r="X1420" t="str">
        <f t="shared" si="56"/>
        <v/>
      </c>
      <c r="Y1420" s="5" t="str">
        <f t="shared" si="55"/>
        <v/>
      </c>
    </row>
    <row r="1421" spans="23:25" x14ac:dyDescent="0.25">
      <c r="W1421" t="str">
        <f t="shared" si="54"/>
        <v/>
      </c>
      <c r="X1421" t="str">
        <f t="shared" si="56"/>
        <v/>
      </c>
      <c r="Y1421" s="5" t="str">
        <f t="shared" si="55"/>
        <v/>
      </c>
    </row>
    <row r="1422" spans="23:25" x14ac:dyDescent="0.25">
      <c r="W1422" t="str">
        <f t="shared" ref="W1422:W1485" si="57">IF(OR(B1422="",ISBLANK(B1422)),"",B1422)</f>
        <v/>
      </c>
      <c r="X1422" t="str">
        <f t="shared" si="56"/>
        <v/>
      </c>
      <c r="Y1422" s="5" t="str">
        <f t="shared" ref="Y1422:Y1485" si="58">IF(OR(C1422+D1422="",ISBLANK(C1422)),"",C1422+D1422)</f>
        <v/>
      </c>
    </row>
    <row r="1423" spans="23:25" x14ac:dyDescent="0.25">
      <c r="W1423" t="str">
        <f t="shared" si="57"/>
        <v/>
      </c>
      <c r="X1423" t="str">
        <f t="shared" si="56"/>
        <v/>
      </c>
      <c r="Y1423" s="5" t="str">
        <f t="shared" si="58"/>
        <v/>
      </c>
    </row>
    <row r="1424" spans="23:25" x14ac:dyDescent="0.25">
      <c r="W1424" t="str">
        <f t="shared" si="57"/>
        <v/>
      </c>
      <c r="X1424" t="str">
        <f t="shared" si="56"/>
        <v/>
      </c>
      <c r="Y1424" s="5" t="str">
        <f t="shared" si="58"/>
        <v/>
      </c>
    </row>
    <row r="1425" spans="23:25" x14ac:dyDescent="0.25">
      <c r="W1425" t="str">
        <f t="shared" si="57"/>
        <v/>
      </c>
      <c r="X1425" t="str">
        <f t="shared" si="56"/>
        <v/>
      </c>
      <c r="Y1425" s="5" t="str">
        <f t="shared" si="58"/>
        <v/>
      </c>
    </row>
    <row r="1426" spans="23:25" x14ac:dyDescent="0.25">
      <c r="W1426" t="str">
        <f t="shared" si="57"/>
        <v/>
      </c>
      <c r="X1426" t="str">
        <f t="shared" si="56"/>
        <v/>
      </c>
      <c r="Y1426" s="5" t="str">
        <f t="shared" si="58"/>
        <v/>
      </c>
    </row>
    <row r="1427" spans="23:25" x14ac:dyDescent="0.25">
      <c r="W1427" t="str">
        <f t="shared" si="57"/>
        <v/>
      </c>
      <c r="X1427" t="str">
        <f t="shared" si="56"/>
        <v/>
      </c>
      <c r="Y1427" s="5" t="str">
        <f t="shared" si="58"/>
        <v/>
      </c>
    </row>
    <row r="1428" spans="23:25" x14ac:dyDescent="0.25">
      <c r="W1428" t="str">
        <f t="shared" si="57"/>
        <v/>
      </c>
      <c r="X1428" t="str">
        <f t="shared" si="56"/>
        <v/>
      </c>
      <c r="Y1428" s="5" t="str">
        <f t="shared" si="58"/>
        <v/>
      </c>
    </row>
    <row r="1429" spans="23:25" x14ac:dyDescent="0.25">
      <c r="W1429" t="str">
        <f t="shared" si="57"/>
        <v/>
      </c>
      <c r="X1429" t="str">
        <f t="shared" si="56"/>
        <v/>
      </c>
      <c r="Y1429" s="5" t="str">
        <f t="shared" si="58"/>
        <v/>
      </c>
    </row>
    <row r="1430" spans="23:25" x14ac:dyDescent="0.25">
      <c r="W1430" t="str">
        <f t="shared" si="57"/>
        <v/>
      </c>
      <c r="X1430" t="str">
        <f t="shared" si="56"/>
        <v/>
      </c>
      <c r="Y1430" s="5" t="str">
        <f t="shared" si="58"/>
        <v/>
      </c>
    </row>
    <row r="1431" spans="23:25" x14ac:dyDescent="0.25">
      <c r="W1431" t="str">
        <f t="shared" si="57"/>
        <v/>
      </c>
      <c r="X1431" t="str">
        <f t="shared" si="56"/>
        <v/>
      </c>
      <c r="Y1431" s="5" t="str">
        <f t="shared" si="58"/>
        <v/>
      </c>
    </row>
    <row r="1432" spans="23:25" x14ac:dyDescent="0.25">
      <c r="W1432" t="str">
        <f t="shared" si="57"/>
        <v/>
      </c>
      <c r="X1432" t="str">
        <f t="shared" si="56"/>
        <v/>
      </c>
      <c r="Y1432" s="5" t="str">
        <f t="shared" si="58"/>
        <v/>
      </c>
    </row>
    <row r="1433" spans="23:25" x14ac:dyDescent="0.25">
      <c r="W1433" t="str">
        <f t="shared" si="57"/>
        <v/>
      </c>
      <c r="X1433" t="str">
        <f t="shared" ref="X1433:X1496" si="59">IF(Y1433="","",_xlfn.RANK.EQ(Y1433,$Y$4:$Y$1998,1))</f>
        <v/>
      </c>
      <c r="Y1433" s="5" t="str">
        <f t="shared" si="58"/>
        <v/>
      </c>
    </row>
    <row r="1434" spans="23:25" x14ac:dyDescent="0.25">
      <c r="W1434" t="str">
        <f t="shared" si="57"/>
        <v/>
      </c>
      <c r="X1434" t="str">
        <f t="shared" si="59"/>
        <v/>
      </c>
      <c r="Y1434" s="5" t="str">
        <f t="shared" si="58"/>
        <v/>
      </c>
    </row>
    <row r="1435" spans="23:25" x14ac:dyDescent="0.25">
      <c r="W1435" t="str">
        <f t="shared" si="57"/>
        <v/>
      </c>
      <c r="X1435" t="str">
        <f t="shared" si="59"/>
        <v/>
      </c>
      <c r="Y1435" s="5" t="str">
        <f t="shared" si="58"/>
        <v/>
      </c>
    </row>
    <row r="1436" spans="23:25" x14ac:dyDescent="0.25">
      <c r="W1436" t="str">
        <f t="shared" si="57"/>
        <v/>
      </c>
      <c r="X1436" t="str">
        <f t="shared" si="59"/>
        <v/>
      </c>
      <c r="Y1436" s="5" t="str">
        <f t="shared" si="58"/>
        <v/>
      </c>
    </row>
    <row r="1437" spans="23:25" x14ac:dyDescent="0.25">
      <c r="W1437" t="str">
        <f t="shared" si="57"/>
        <v/>
      </c>
      <c r="X1437" t="str">
        <f t="shared" si="59"/>
        <v/>
      </c>
      <c r="Y1437" s="5" t="str">
        <f t="shared" si="58"/>
        <v/>
      </c>
    </row>
    <row r="1438" spans="23:25" x14ac:dyDescent="0.25">
      <c r="W1438" t="str">
        <f t="shared" si="57"/>
        <v/>
      </c>
      <c r="X1438" t="str">
        <f t="shared" si="59"/>
        <v/>
      </c>
      <c r="Y1438" s="5" t="str">
        <f t="shared" si="58"/>
        <v/>
      </c>
    </row>
    <row r="1439" spans="23:25" x14ac:dyDescent="0.25">
      <c r="W1439" t="str">
        <f t="shared" si="57"/>
        <v/>
      </c>
      <c r="X1439" t="str">
        <f t="shared" si="59"/>
        <v/>
      </c>
      <c r="Y1439" s="5" t="str">
        <f t="shared" si="58"/>
        <v/>
      </c>
    </row>
    <row r="1440" spans="23:25" x14ac:dyDescent="0.25">
      <c r="W1440" t="str">
        <f t="shared" si="57"/>
        <v/>
      </c>
      <c r="X1440" t="str">
        <f t="shared" si="59"/>
        <v/>
      </c>
      <c r="Y1440" s="5" t="str">
        <f t="shared" si="58"/>
        <v/>
      </c>
    </row>
    <row r="1441" spans="23:25" x14ac:dyDescent="0.25">
      <c r="W1441" t="str">
        <f t="shared" si="57"/>
        <v/>
      </c>
      <c r="X1441" t="str">
        <f t="shared" si="59"/>
        <v/>
      </c>
      <c r="Y1441" s="5" t="str">
        <f t="shared" si="58"/>
        <v/>
      </c>
    </row>
    <row r="1442" spans="23:25" x14ac:dyDescent="0.25">
      <c r="W1442" t="str">
        <f t="shared" si="57"/>
        <v/>
      </c>
      <c r="X1442" t="str">
        <f t="shared" si="59"/>
        <v/>
      </c>
      <c r="Y1442" s="5" t="str">
        <f t="shared" si="58"/>
        <v/>
      </c>
    </row>
    <row r="1443" spans="23:25" x14ac:dyDescent="0.25">
      <c r="W1443" t="str">
        <f t="shared" si="57"/>
        <v/>
      </c>
      <c r="X1443" t="str">
        <f t="shared" si="59"/>
        <v/>
      </c>
      <c r="Y1443" s="5" t="str">
        <f t="shared" si="58"/>
        <v/>
      </c>
    </row>
    <row r="1444" spans="23:25" x14ac:dyDescent="0.25">
      <c r="W1444" t="str">
        <f t="shared" si="57"/>
        <v/>
      </c>
      <c r="X1444" t="str">
        <f t="shared" si="59"/>
        <v/>
      </c>
      <c r="Y1444" s="5" t="str">
        <f t="shared" si="58"/>
        <v/>
      </c>
    </row>
    <row r="1445" spans="23:25" x14ac:dyDescent="0.25">
      <c r="W1445" t="str">
        <f t="shared" si="57"/>
        <v/>
      </c>
      <c r="X1445" t="str">
        <f t="shared" si="59"/>
        <v/>
      </c>
      <c r="Y1445" s="5" t="str">
        <f t="shared" si="58"/>
        <v/>
      </c>
    </row>
    <row r="1446" spans="23:25" x14ac:dyDescent="0.25">
      <c r="W1446" t="str">
        <f t="shared" si="57"/>
        <v/>
      </c>
      <c r="X1446" t="str">
        <f t="shared" si="59"/>
        <v/>
      </c>
      <c r="Y1446" s="5" t="str">
        <f t="shared" si="58"/>
        <v/>
      </c>
    </row>
    <row r="1447" spans="23:25" x14ac:dyDescent="0.25">
      <c r="W1447" t="str">
        <f t="shared" si="57"/>
        <v/>
      </c>
      <c r="X1447" t="str">
        <f t="shared" si="59"/>
        <v/>
      </c>
      <c r="Y1447" s="5" t="str">
        <f t="shared" si="58"/>
        <v/>
      </c>
    </row>
    <row r="1448" spans="23:25" x14ac:dyDescent="0.25">
      <c r="W1448" t="str">
        <f t="shared" si="57"/>
        <v/>
      </c>
      <c r="X1448" t="str">
        <f t="shared" si="59"/>
        <v/>
      </c>
      <c r="Y1448" s="5" t="str">
        <f t="shared" si="58"/>
        <v/>
      </c>
    </row>
    <row r="1449" spans="23:25" x14ac:dyDescent="0.25">
      <c r="W1449" t="str">
        <f t="shared" si="57"/>
        <v/>
      </c>
      <c r="X1449" t="str">
        <f t="shared" si="59"/>
        <v/>
      </c>
      <c r="Y1449" s="5" t="str">
        <f t="shared" si="58"/>
        <v/>
      </c>
    </row>
    <row r="1450" spans="23:25" x14ac:dyDescent="0.25">
      <c r="W1450" t="str">
        <f t="shared" si="57"/>
        <v/>
      </c>
      <c r="X1450" t="str">
        <f t="shared" si="59"/>
        <v/>
      </c>
      <c r="Y1450" s="5" t="str">
        <f t="shared" si="58"/>
        <v/>
      </c>
    </row>
    <row r="1451" spans="23:25" x14ac:dyDescent="0.25">
      <c r="W1451" t="str">
        <f t="shared" si="57"/>
        <v/>
      </c>
      <c r="X1451" t="str">
        <f t="shared" si="59"/>
        <v/>
      </c>
      <c r="Y1451" s="5" t="str">
        <f t="shared" si="58"/>
        <v/>
      </c>
    </row>
    <row r="1452" spans="23:25" x14ac:dyDescent="0.25">
      <c r="W1452" t="str">
        <f t="shared" si="57"/>
        <v/>
      </c>
      <c r="X1452" t="str">
        <f t="shared" si="59"/>
        <v/>
      </c>
      <c r="Y1452" s="5" t="str">
        <f t="shared" si="58"/>
        <v/>
      </c>
    </row>
    <row r="1453" spans="23:25" x14ac:dyDescent="0.25">
      <c r="W1453" t="str">
        <f t="shared" si="57"/>
        <v/>
      </c>
      <c r="X1453" t="str">
        <f t="shared" si="59"/>
        <v/>
      </c>
      <c r="Y1453" s="5" t="str">
        <f t="shared" si="58"/>
        <v/>
      </c>
    </row>
    <row r="1454" spans="23:25" x14ac:dyDescent="0.25">
      <c r="W1454" t="str">
        <f t="shared" si="57"/>
        <v/>
      </c>
      <c r="X1454" t="str">
        <f t="shared" si="59"/>
        <v/>
      </c>
      <c r="Y1454" s="5" t="str">
        <f t="shared" si="58"/>
        <v/>
      </c>
    </row>
    <row r="1455" spans="23:25" x14ac:dyDescent="0.25">
      <c r="W1455" t="str">
        <f t="shared" si="57"/>
        <v/>
      </c>
      <c r="X1455" t="str">
        <f t="shared" si="59"/>
        <v/>
      </c>
      <c r="Y1455" s="5" t="str">
        <f t="shared" si="58"/>
        <v/>
      </c>
    </row>
    <row r="1456" spans="23:25" x14ac:dyDescent="0.25">
      <c r="W1456" t="str">
        <f t="shared" si="57"/>
        <v/>
      </c>
      <c r="X1456" t="str">
        <f t="shared" si="59"/>
        <v/>
      </c>
      <c r="Y1456" s="5" t="str">
        <f t="shared" si="58"/>
        <v/>
      </c>
    </row>
    <row r="1457" spans="23:25" x14ac:dyDescent="0.25">
      <c r="W1457" t="str">
        <f t="shared" si="57"/>
        <v/>
      </c>
      <c r="X1457" t="str">
        <f t="shared" si="59"/>
        <v/>
      </c>
      <c r="Y1457" s="5" t="str">
        <f t="shared" si="58"/>
        <v/>
      </c>
    </row>
    <row r="1458" spans="23:25" x14ac:dyDescent="0.25">
      <c r="W1458" t="str">
        <f t="shared" si="57"/>
        <v/>
      </c>
      <c r="X1458" t="str">
        <f t="shared" si="59"/>
        <v/>
      </c>
      <c r="Y1458" s="5" t="str">
        <f t="shared" si="58"/>
        <v/>
      </c>
    </row>
    <row r="1459" spans="23:25" x14ac:dyDescent="0.25">
      <c r="W1459" t="str">
        <f t="shared" si="57"/>
        <v/>
      </c>
      <c r="X1459" t="str">
        <f t="shared" si="59"/>
        <v/>
      </c>
      <c r="Y1459" s="5" t="str">
        <f t="shared" si="58"/>
        <v/>
      </c>
    </row>
    <row r="1460" spans="23:25" x14ac:dyDescent="0.25">
      <c r="W1460" t="str">
        <f t="shared" si="57"/>
        <v/>
      </c>
      <c r="X1460" t="str">
        <f t="shared" si="59"/>
        <v/>
      </c>
      <c r="Y1460" s="5" t="str">
        <f t="shared" si="58"/>
        <v/>
      </c>
    </row>
    <row r="1461" spans="23:25" x14ac:dyDescent="0.25">
      <c r="W1461" t="str">
        <f t="shared" si="57"/>
        <v/>
      </c>
      <c r="X1461" t="str">
        <f t="shared" si="59"/>
        <v/>
      </c>
      <c r="Y1461" s="5" t="str">
        <f t="shared" si="58"/>
        <v/>
      </c>
    </row>
    <row r="1462" spans="23:25" x14ac:dyDescent="0.25">
      <c r="W1462" t="str">
        <f t="shared" si="57"/>
        <v/>
      </c>
      <c r="X1462" t="str">
        <f t="shared" si="59"/>
        <v/>
      </c>
      <c r="Y1462" s="5" t="str">
        <f t="shared" si="58"/>
        <v/>
      </c>
    </row>
    <row r="1463" spans="23:25" x14ac:dyDescent="0.25">
      <c r="W1463" t="str">
        <f t="shared" si="57"/>
        <v/>
      </c>
      <c r="X1463" t="str">
        <f t="shared" si="59"/>
        <v/>
      </c>
      <c r="Y1463" s="5" t="str">
        <f t="shared" si="58"/>
        <v/>
      </c>
    </row>
    <row r="1464" spans="23:25" x14ac:dyDescent="0.25">
      <c r="W1464" t="str">
        <f t="shared" si="57"/>
        <v/>
      </c>
      <c r="X1464" t="str">
        <f t="shared" si="59"/>
        <v/>
      </c>
      <c r="Y1464" s="5" t="str">
        <f t="shared" si="58"/>
        <v/>
      </c>
    </row>
    <row r="1465" spans="23:25" x14ac:dyDescent="0.25">
      <c r="W1465" t="str">
        <f t="shared" si="57"/>
        <v/>
      </c>
      <c r="X1465" t="str">
        <f t="shared" si="59"/>
        <v/>
      </c>
      <c r="Y1465" s="5" t="str">
        <f t="shared" si="58"/>
        <v/>
      </c>
    </row>
    <row r="1466" spans="23:25" x14ac:dyDescent="0.25">
      <c r="W1466" t="str">
        <f t="shared" si="57"/>
        <v/>
      </c>
      <c r="X1466" t="str">
        <f t="shared" si="59"/>
        <v/>
      </c>
      <c r="Y1466" s="5" t="str">
        <f t="shared" si="58"/>
        <v/>
      </c>
    </row>
    <row r="1467" spans="23:25" x14ac:dyDescent="0.25">
      <c r="W1467" t="str">
        <f t="shared" si="57"/>
        <v/>
      </c>
      <c r="X1467" t="str">
        <f t="shared" si="59"/>
        <v/>
      </c>
      <c r="Y1467" s="5" t="str">
        <f t="shared" si="58"/>
        <v/>
      </c>
    </row>
    <row r="1468" spans="23:25" x14ac:dyDescent="0.25">
      <c r="W1468" t="str">
        <f t="shared" si="57"/>
        <v/>
      </c>
      <c r="X1468" t="str">
        <f t="shared" si="59"/>
        <v/>
      </c>
      <c r="Y1468" s="5" t="str">
        <f t="shared" si="58"/>
        <v/>
      </c>
    </row>
    <row r="1469" spans="23:25" x14ac:dyDescent="0.25">
      <c r="W1469" t="str">
        <f t="shared" si="57"/>
        <v/>
      </c>
      <c r="X1469" t="str">
        <f t="shared" si="59"/>
        <v/>
      </c>
      <c r="Y1469" s="5" t="str">
        <f t="shared" si="58"/>
        <v/>
      </c>
    </row>
    <row r="1470" spans="23:25" x14ac:dyDescent="0.25">
      <c r="W1470" t="str">
        <f t="shared" si="57"/>
        <v/>
      </c>
      <c r="X1470" t="str">
        <f t="shared" si="59"/>
        <v/>
      </c>
      <c r="Y1470" s="5" t="str">
        <f t="shared" si="58"/>
        <v/>
      </c>
    </row>
    <row r="1471" spans="23:25" x14ac:dyDescent="0.25">
      <c r="W1471" t="str">
        <f t="shared" si="57"/>
        <v/>
      </c>
      <c r="X1471" t="str">
        <f t="shared" si="59"/>
        <v/>
      </c>
      <c r="Y1471" s="5" t="str">
        <f t="shared" si="58"/>
        <v/>
      </c>
    </row>
    <row r="1472" spans="23:25" x14ac:dyDescent="0.25">
      <c r="W1472" t="str">
        <f t="shared" si="57"/>
        <v/>
      </c>
      <c r="X1472" t="str">
        <f t="shared" si="59"/>
        <v/>
      </c>
      <c r="Y1472" s="5" t="str">
        <f t="shared" si="58"/>
        <v/>
      </c>
    </row>
    <row r="1473" spans="23:25" x14ac:dyDescent="0.25">
      <c r="W1473" t="str">
        <f t="shared" si="57"/>
        <v/>
      </c>
      <c r="X1473" t="str">
        <f t="shared" si="59"/>
        <v/>
      </c>
      <c r="Y1473" s="5" t="str">
        <f t="shared" si="58"/>
        <v/>
      </c>
    </row>
    <row r="1474" spans="23:25" x14ac:dyDescent="0.25">
      <c r="W1474" t="str">
        <f t="shared" si="57"/>
        <v/>
      </c>
      <c r="X1474" t="str">
        <f t="shared" si="59"/>
        <v/>
      </c>
      <c r="Y1474" s="5" t="str">
        <f t="shared" si="58"/>
        <v/>
      </c>
    </row>
    <row r="1475" spans="23:25" x14ac:dyDescent="0.25">
      <c r="W1475" t="str">
        <f t="shared" si="57"/>
        <v/>
      </c>
      <c r="X1475" t="str">
        <f t="shared" si="59"/>
        <v/>
      </c>
      <c r="Y1475" s="5" t="str">
        <f t="shared" si="58"/>
        <v/>
      </c>
    </row>
    <row r="1476" spans="23:25" x14ac:dyDescent="0.25">
      <c r="W1476" t="str">
        <f t="shared" si="57"/>
        <v/>
      </c>
      <c r="X1476" t="str">
        <f t="shared" si="59"/>
        <v/>
      </c>
      <c r="Y1476" s="5" t="str">
        <f t="shared" si="58"/>
        <v/>
      </c>
    </row>
    <row r="1477" spans="23:25" x14ac:dyDescent="0.25">
      <c r="W1477" t="str">
        <f t="shared" si="57"/>
        <v/>
      </c>
      <c r="X1477" t="str">
        <f t="shared" si="59"/>
        <v/>
      </c>
      <c r="Y1477" s="5" t="str">
        <f t="shared" si="58"/>
        <v/>
      </c>
    </row>
    <row r="1478" spans="23:25" x14ac:dyDescent="0.25">
      <c r="W1478" t="str">
        <f t="shared" si="57"/>
        <v/>
      </c>
      <c r="X1478" t="str">
        <f t="shared" si="59"/>
        <v/>
      </c>
      <c r="Y1478" s="5" t="str">
        <f t="shared" si="58"/>
        <v/>
      </c>
    </row>
    <row r="1479" spans="23:25" x14ac:dyDescent="0.25">
      <c r="W1479" t="str">
        <f t="shared" si="57"/>
        <v/>
      </c>
      <c r="X1479" t="str">
        <f t="shared" si="59"/>
        <v/>
      </c>
      <c r="Y1479" s="5" t="str">
        <f t="shared" si="58"/>
        <v/>
      </c>
    </row>
    <row r="1480" spans="23:25" x14ac:dyDescent="0.25">
      <c r="W1480" t="str">
        <f t="shared" si="57"/>
        <v/>
      </c>
      <c r="X1480" t="str">
        <f t="shared" si="59"/>
        <v/>
      </c>
      <c r="Y1480" s="5" t="str">
        <f t="shared" si="58"/>
        <v/>
      </c>
    </row>
    <row r="1481" spans="23:25" x14ac:dyDescent="0.25">
      <c r="W1481" t="str">
        <f t="shared" si="57"/>
        <v/>
      </c>
      <c r="X1481" t="str">
        <f t="shared" si="59"/>
        <v/>
      </c>
      <c r="Y1481" s="5" t="str">
        <f t="shared" si="58"/>
        <v/>
      </c>
    </row>
    <row r="1482" spans="23:25" x14ac:dyDescent="0.25">
      <c r="W1482" t="str">
        <f t="shared" si="57"/>
        <v/>
      </c>
      <c r="X1482" t="str">
        <f t="shared" si="59"/>
        <v/>
      </c>
      <c r="Y1482" s="5" t="str">
        <f t="shared" si="58"/>
        <v/>
      </c>
    </row>
    <row r="1483" spans="23:25" x14ac:dyDescent="0.25">
      <c r="W1483" t="str">
        <f t="shared" si="57"/>
        <v/>
      </c>
      <c r="X1483" t="str">
        <f t="shared" si="59"/>
        <v/>
      </c>
      <c r="Y1483" s="5" t="str">
        <f t="shared" si="58"/>
        <v/>
      </c>
    </row>
    <row r="1484" spans="23:25" x14ac:dyDescent="0.25">
      <c r="W1484" t="str">
        <f t="shared" si="57"/>
        <v/>
      </c>
      <c r="X1484" t="str">
        <f t="shared" si="59"/>
        <v/>
      </c>
      <c r="Y1484" s="5" t="str">
        <f t="shared" si="58"/>
        <v/>
      </c>
    </row>
    <row r="1485" spans="23:25" x14ac:dyDescent="0.25">
      <c r="W1485" t="str">
        <f t="shared" si="57"/>
        <v/>
      </c>
      <c r="X1485" t="str">
        <f t="shared" si="59"/>
        <v/>
      </c>
      <c r="Y1485" s="5" t="str">
        <f t="shared" si="58"/>
        <v/>
      </c>
    </row>
    <row r="1486" spans="23:25" x14ac:dyDescent="0.25">
      <c r="W1486" t="str">
        <f t="shared" ref="W1486:W1549" si="60">IF(OR(B1486="",ISBLANK(B1486)),"",B1486)</f>
        <v/>
      </c>
      <c r="X1486" t="str">
        <f t="shared" si="59"/>
        <v/>
      </c>
      <c r="Y1486" s="5" t="str">
        <f t="shared" ref="Y1486:Y1549" si="61">IF(OR(C1486+D1486="",ISBLANK(C1486)),"",C1486+D1486)</f>
        <v/>
      </c>
    </row>
    <row r="1487" spans="23:25" x14ac:dyDescent="0.25">
      <c r="W1487" t="str">
        <f t="shared" si="60"/>
        <v/>
      </c>
      <c r="X1487" t="str">
        <f t="shared" si="59"/>
        <v/>
      </c>
      <c r="Y1487" s="5" t="str">
        <f t="shared" si="61"/>
        <v/>
      </c>
    </row>
    <row r="1488" spans="23:25" x14ac:dyDescent="0.25">
      <c r="W1488" t="str">
        <f t="shared" si="60"/>
        <v/>
      </c>
      <c r="X1488" t="str">
        <f t="shared" si="59"/>
        <v/>
      </c>
      <c r="Y1488" s="5" t="str">
        <f t="shared" si="61"/>
        <v/>
      </c>
    </row>
    <row r="1489" spans="23:25" x14ac:dyDescent="0.25">
      <c r="W1489" t="str">
        <f t="shared" si="60"/>
        <v/>
      </c>
      <c r="X1489" t="str">
        <f t="shared" si="59"/>
        <v/>
      </c>
      <c r="Y1489" s="5" t="str">
        <f t="shared" si="61"/>
        <v/>
      </c>
    </row>
    <row r="1490" spans="23:25" x14ac:dyDescent="0.25">
      <c r="W1490" t="str">
        <f t="shared" si="60"/>
        <v/>
      </c>
      <c r="X1490" t="str">
        <f t="shared" si="59"/>
        <v/>
      </c>
      <c r="Y1490" s="5" t="str">
        <f t="shared" si="61"/>
        <v/>
      </c>
    </row>
    <row r="1491" spans="23:25" x14ac:dyDescent="0.25">
      <c r="W1491" t="str">
        <f t="shared" si="60"/>
        <v/>
      </c>
      <c r="X1491" t="str">
        <f t="shared" si="59"/>
        <v/>
      </c>
      <c r="Y1491" s="5" t="str">
        <f t="shared" si="61"/>
        <v/>
      </c>
    </row>
    <row r="1492" spans="23:25" x14ac:dyDescent="0.25">
      <c r="W1492" t="str">
        <f t="shared" si="60"/>
        <v/>
      </c>
      <c r="X1492" t="str">
        <f t="shared" si="59"/>
        <v/>
      </c>
      <c r="Y1492" s="5" t="str">
        <f t="shared" si="61"/>
        <v/>
      </c>
    </row>
    <row r="1493" spans="23:25" x14ac:dyDescent="0.25">
      <c r="W1493" t="str">
        <f t="shared" si="60"/>
        <v/>
      </c>
      <c r="X1493" t="str">
        <f t="shared" si="59"/>
        <v/>
      </c>
      <c r="Y1493" s="5" t="str">
        <f t="shared" si="61"/>
        <v/>
      </c>
    </row>
    <row r="1494" spans="23:25" x14ac:dyDescent="0.25">
      <c r="W1494" t="str">
        <f t="shared" si="60"/>
        <v/>
      </c>
      <c r="X1494" t="str">
        <f t="shared" si="59"/>
        <v/>
      </c>
      <c r="Y1494" s="5" t="str">
        <f t="shared" si="61"/>
        <v/>
      </c>
    </row>
    <row r="1495" spans="23:25" x14ac:dyDescent="0.25">
      <c r="W1495" t="str">
        <f t="shared" si="60"/>
        <v/>
      </c>
      <c r="X1495" t="str">
        <f t="shared" si="59"/>
        <v/>
      </c>
      <c r="Y1495" s="5" t="str">
        <f t="shared" si="61"/>
        <v/>
      </c>
    </row>
    <row r="1496" spans="23:25" x14ac:dyDescent="0.25">
      <c r="W1496" t="str">
        <f t="shared" si="60"/>
        <v/>
      </c>
      <c r="X1496" t="str">
        <f t="shared" si="59"/>
        <v/>
      </c>
      <c r="Y1496" s="5" t="str">
        <f t="shared" si="61"/>
        <v/>
      </c>
    </row>
    <row r="1497" spans="23:25" x14ac:dyDescent="0.25">
      <c r="W1497" t="str">
        <f t="shared" si="60"/>
        <v/>
      </c>
      <c r="X1497" t="str">
        <f t="shared" ref="X1497:X1560" si="62">IF(Y1497="","",_xlfn.RANK.EQ(Y1497,$Y$4:$Y$1998,1))</f>
        <v/>
      </c>
      <c r="Y1497" s="5" t="str">
        <f t="shared" si="61"/>
        <v/>
      </c>
    </row>
    <row r="1498" spans="23:25" x14ac:dyDescent="0.25">
      <c r="W1498" t="str">
        <f t="shared" si="60"/>
        <v/>
      </c>
      <c r="X1498" t="str">
        <f t="shared" si="62"/>
        <v/>
      </c>
      <c r="Y1498" s="5" t="str">
        <f t="shared" si="61"/>
        <v/>
      </c>
    </row>
    <row r="1499" spans="23:25" x14ac:dyDescent="0.25">
      <c r="W1499" t="str">
        <f t="shared" si="60"/>
        <v/>
      </c>
      <c r="X1499" t="str">
        <f t="shared" si="62"/>
        <v/>
      </c>
      <c r="Y1499" s="5" t="str">
        <f t="shared" si="61"/>
        <v/>
      </c>
    </row>
    <row r="1500" spans="23:25" x14ac:dyDescent="0.25">
      <c r="W1500" t="str">
        <f t="shared" si="60"/>
        <v/>
      </c>
      <c r="X1500" t="str">
        <f t="shared" si="62"/>
        <v/>
      </c>
      <c r="Y1500" s="5" t="str">
        <f t="shared" si="61"/>
        <v/>
      </c>
    </row>
    <row r="1501" spans="23:25" x14ac:dyDescent="0.25">
      <c r="W1501" t="str">
        <f t="shared" si="60"/>
        <v/>
      </c>
      <c r="X1501" t="str">
        <f t="shared" si="62"/>
        <v/>
      </c>
      <c r="Y1501" s="5" t="str">
        <f t="shared" si="61"/>
        <v/>
      </c>
    </row>
    <row r="1502" spans="23:25" x14ac:dyDescent="0.25">
      <c r="W1502" t="str">
        <f t="shared" si="60"/>
        <v/>
      </c>
      <c r="X1502" t="str">
        <f t="shared" si="62"/>
        <v/>
      </c>
      <c r="Y1502" s="5" t="str">
        <f t="shared" si="61"/>
        <v/>
      </c>
    </row>
    <row r="1503" spans="23:25" x14ac:dyDescent="0.25">
      <c r="W1503" t="str">
        <f t="shared" si="60"/>
        <v/>
      </c>
      <c r="X1503" t="str">
        <f t="shared" si="62"/>
        <v/>
      </c>
      <c r="Y1503" s="5" t="str">
        <f t="shared" si="61"/>
        <v/>
      </c>
    </row>
    <row r="1504" spans="23:25" x14ac:dyDescent="0.25">
      <c r="W1504" t="str">
        <f t="shared" si="60"/>
        <v/>
      </c>
      <c r="X1504" t="str">
        <f t="shared" si="62"/>
        <v/>
      </c>
      <c r="Y1504" s="5" t="str">
        <f t="shared" si="61"/>
        <v/>
      </c>
    </row>
    <row r="1505" spans="23:25" x14ac:dyDescent="0.25">
      <c r="W1505" t="str">
        <f t="shared" si="60"/>
        <v/>
      </c>
      <c r="X1505" t="str">
        <f t="shared" si="62"/>
        <v/>
      </c>
      <c r="Y1505" s="5" t="str">
        <f t="shared" si="61"/>
        <v/>
      </c>
    </row>
    <row r="1506" spans="23:25" x14ac:dyDescent="0.25">
      <c r="W1506" t="str">
        <f t="shared" si="60"/>
        <v/>
      </c>
      <c r="X1506" t="str">
        <f t="shared" si="62"/>
        <v/>
      </c>
      <c r="Y1506" s="5" t="str">
        <f t="shared" si="61"/>
        <v/>
      </c>
    </row>
    <row r="1507" spans="23:25" x14ac:dyDescent="0.25">
      <c r="W1507" t="str">
        <f t="shared" si="60"/>
        <v/>
      </c>
      <c r="X1507" t="str">
        <f t="shared" si="62"/>
        <v/>
      </c>
      <c r="Y1507" s="5" t="str">
        <f t="shared" si="61"/>
        <v/>
      </c>
    </row>
    <row r="1508" spans="23:25" x14ac:dyDescent="0.25">
      <c r="W1508" t="str">
        <f t="shared" si="60"/>
        <v/>
      </c>
      <c r="X1508" t="str">
        <f t="shared" si="62"/>
        <v/>
      </c>
      <c r="Y1508" s="5" t="str">
        <f t="shared" si="61"/>
        <v/>
      </c>
    </row>
    <row r="1509" spans="23:25" x14ac:dyDescent="0.25">
      <c r="W1509" t="str">
        <f t="shared" si="60"/>
        <v/>
      </c>
      <c r="X1509" t="str">
        <f t="shared" si="62"/>
        <v/>
      </c>
      <c r="Y1509" s="5" t="str">
        <f t="shared" si="61"/>
        <v/>
      </c>
    </row>
    <row r="1510" spans="23:25" x14ac:dyDescent="0.25">
      <c r="W1510" t="str">
        <f t="shared" si="60"/>
        <v/>
      </c>
      <c r="X1510" t="str">
        <f t="shared" si="62"/>
        <v/>
      </c>
      <c r="Y1510" s="5" t="str">
        <f t="shared" si="61"/>
        <v/>
      </c>
    </row>
    <row r="1511" spans="23:25" x14ac:dyDescent="0.25">
      <c r="W1511" t="str">
        <f t="shared" si="60"/>
        <v/>
      </c>
      <c r="X1511" t="str">
        <f t="shared" si="62"/>
        <v/>
      </c>
      <c r="Y1511" s="5" t="str">
        <f t="shared" si="61"/>
        <v/>
      </c>
    </row>
    <row r="1512" spans="23:25" x14ac:dyDescent="0.25">
      <c r="W1512" t="str">
        <f t="shared" si="60"/>
        <v/>
      </c>
      <c r="X1512" t="str">
        <f t="shared" si="62"/>
        <v/>
      </c>
      <c r="Y1512" s="5" t="str">
        <f t="shared" si="61"/>
        <v/>
      </c>
    </row>
    <row r="1513" spans="23:25" x14ac:dyDescent="0.25">
      <c r="W1513" t="str">
        <f t="shared" si="60"/>
        <v/>
      </c>
      <c r="X1513" t="str">
        <f t="shared" si="62"/>
        <v/>
      </c>
      <c r="Y1513" s="5" t="str">
        <f t="shared" si="61"/>
        <v/>
      </c>
    </row>
    <row r="1514" spans="23:25" x14ac:dyDescent="0.25">
      <c r="W1514" t="str">
        <f t="shared" si="60"/>
        <v/>
      </c>
      <c r="X1514" t="str">
        <f t="shared" si="62"/>
        <v/>
      </c>
      <c r="Y1514" s="5" t="str">
        <f t="shared" si="61"/>
        <v/>
      </c>
    </row>
    <row r="1515" spans="23:25" x14ac:dyDescent="0.25">
      <c r="W1515" t="str">
        <f t="shared" si="60"/>
        <v/>
      </c>
      <c r="X1515" t="str">
        <f t="shared" si="62"/>
        <v/>
      </c>
      <c r="Y1515" s="5" t="str">
        <f t="shared" si="61"/>
        <v/>
      </c>
    </row>
    <row r="1516" spans="23:25" x14ac:dyDescent="0.25">
      <c r="W1516" t="str">
        <f t="shared" si="60"/>
        <v/>
      </c>
      <c r="X1516" t="str">
        <f t="shared" si="62"/>
        <v/>
      </c>
      <c r="Y1516" s="5" t="str">
        <f t="shared" si="61"/>
        <v/>
      </c>
    </row>
    <row r="1517" spans="23:25" x14ac:dyDescent="0.25">
      <c r="W1517" t="str">
        <f t="shared" si="60"/>
        <v/>
      </c>
      <c r="X1517" t="str">
        <f t="shared" si="62"/>
        <v/>
      </c>
      <c r="Y1517" s="5" t="str">
        <f t="shared" si="61"/>
        <v/>
      </c>
    </row>
    <row r="1518" spans="23:25" x14ac:dyDescent="0.25">
      <c r="W1518" t="str">
        <f t="shared" si="60"/>
        <v/>
      </c>
      <c r="X1518" t="str">
        <f t="shared" si="62"/>
        <v/>
      </c>
      <c r="Y1518" s="5" t="str">
        <f t="shared" si="61"/>
        <v/>
      </c>
    </row>
    <row r="1519" spans="23:25" x14ac:dyDescent="0.25">
      <c r="W1519" t="str">
        <f t="shared" si="60"/>
        <v/>
      </c>
      <c r="X1519" t="str">
        <f t="shared" si="62"/>
        <v/>
      </c>
      <c r="Y1519" s="5" t="str">
        <f t="shared" si="61"/>
        <v/>
      </c>
    </row>
    <row r="1520" spans="23:25" x14ac:dyDescent="0.25">
      <c r="W1520" t="str">
        <f t="shared" si="60"/>
        <v/>
      </c>
      <c r="X1520" t="str">
        <f t="shared" si="62"/>
        <v/>
      </c>
      <c r="Y1520" s="5" t="str">
        <f t="shared" si="61"/>
        <v/>
      </c>
    </row>
    <row r="1521" spans="23:25" x14ac:dyDescent="0.25">
      <c r="W1521" t="str">
        <f t="shared" si="60"/>
        <v/>
      </c>
      <c r="X1521" t="str">
        <f t="shared" si="62"/>
        <v/>
      </c>
      <c r="Y1521" s="5" t="str">
        <f t="shared" si="61"/>
        <v/>
      </c>
    </row>
    <row r="1522" spans="23:25" x14ac:dyDescent="0.25">
      <c r="W1522" t="str">
        <f t="shared" si="60"/>
        <v/>
      </c>
      <c r="X1522" t="str">
        <f t="shared" si="62"/>
        <v/>
      </c>
      <c r="Y1522" s="5" t="str">
        <f t="shared" si="61"/>
        <v/>
      </c>
    </row>
    <row r="1523" spans="23:25" x14ac:dyDescent="0.25">
      <c r="W1523" t="str">
        <f t="shared" si="60"/>
        <v/>
      </c>
      <c r="X1523" t="str">
        <f t="shared" si="62"/>
        <v/>
      </c>
      <c r="Y1523" s="5" t="str">
        <f t="shared" si="61"/>
        <v/>
      </c>
    </row>
    <row r="1524" spans="23:25" x14ac:dyDescent="0.25">
      <c r="W1524" t="str">
        <f t="shared" si="60"/>
        <v/>
      </c>
      <c r="X1524" t="str">
        <f t="shared" si="62"/>
        <v/>
      </c>
      <c r="Y1524" s="5" t="str">
        <f t="shared" si="61"/>
        <v/>
      </c>
    </row>
    <row r="1525" spans="23:25" x14ac:dyDescent="0.25">
      <c r="W1525" t="str">
        <f t="shared" si="60"/>
        <v/>
      </c>
      <c r="X1525" t="str">
        <f t="shared" si="62"/>
        <v/>
      </c>
      <c r="Y1525" s="5" t="str">
        <f t="shared" si="61"/>
        <v/>
      </c>
    </row>
    <row r="1526" spans="23:25" x14ac:dyDescent="0.25">
      <c r="W1526" t="str">
        <f t="shared" si="60"/>
        <v/>
      </c>
      <c r="X1526" t="str">
        <f t="shared" si="62"/>
        <v/>
      </c>
      <c r="Y1526" s="5" t="str">
        <f t="shared" si="61"/>
        <v/>
      </c>
    </row>
    <row r="1527" spans="23:25" x14ac:dyDescent="0.25">
      <c r="W1527" t="str">
        <f t="shared" si="60"/>
        <v/>
      </c>
      <c r="X1527" t="str">
        <f t="shared" si="62"/>
        <v/>
      </c>
      <c r="Y1527" s="5" t="str">
        <f t="shared" si="61"/>
        <v/>
      </c>
    </row>
    <row r="1528" spans="23:25" x14ac:dyDescent="0.25">
      <c r="W1528" t="str">
        <f t="shared" si="60"/>
        <v/>
      </c>
      <c r="X1528" t="str">
        <f t="shared" si="62"/>
        <v/>
      </c>
      <c r="Y1528" s="5" t="str">
        <f t="shared" si="61"/>
        <v/>
      </c>
    </row>
    <row r="1529" spans="23:25" x14ac:dyDescent="0.25">
      <c r="W1529" t="str">
        <f t="shared" si="60"/>
        <v/>
      </c>
      <c r="X1529" t="str">
        <f t="shared" si="62"/>
        <v/>
      </c>
      <c r="Y1529" s="5" t="str">
        <f t="shared" si="61"/>
        <v/>
      </c>
    </row>
    <row r="1530" spans="23:25" x14ac:dyDescent="0.25">
      <c r="W1530" t="str">
        <f t="shared" si="60"/>
        <v/>
      </c>
      <c r="X1530" t="str">
        <f t="shared" si="62"/>
        <v/>
      </c>
      <c r="Y1530" s="5" t="str">
        <f t="shared" si="61"/>
        <v/>
      </c>
    </row>
    <row r="1531" spans="23:25" x14ac:dyDescent="0.25">
      <c r="W1531" t="str">
        <f t="shared" si="60"/>
        <v/>
      </c>
      <c r="X1531" t="str">
        <f t="shared" si="62"/>
        <v/>
      </c>
      <c r="Y1531" s="5" t="str">
        <f t="shared" si="61"/>
        <v/>
      </c>
    </row>
    <row r="1532" spans="23:25" x14ac:dyDescent="0.25">
      <c r="W1532" t="str">
        <f t="shared" si="60"/>
        <v/>
      </c>
      <c r="X1532" t="str">
        <f t="shared" si="62"/>
        <v/>
      </c>
      <c r="Y1532" s="5" t="str">
        <f t="shared" si="61"/>
        <v/>
      </c>
    </row>
    <row r="1533" spans="23:25" x14ac:dyDescent="0.25">
      <c r="W1533" t="str">
        <f t="shared" si="60"/>
        <v/>
      </c>
      <c r="X1533" t="str">
        <f t="shared" si="62"/>
        <v/>
      </c>
      <c r="Y1533" s="5" t="str">
        <f t="shared" si="61"/>
        <v/>
      </c>
    </row>
    <row r="1534" spans="23:25" x14ac:dyDescent="0.25">
      <c r="W1534" t="str">
        <f t="shared" si="60"/>
        <v/>
      </c>
      <c r="X1534" t="str">
        <f t="shared" si="62"/>
        <v/>
      </c>
      <c r="Y1534" s="5" t="str">
        <f t="shared" si="61"/>
        <v/>
      </c>
    </row>
    <row r="1535" spans="23:25" x14ac:dyDescent="0.25">
      <c r="W1535" t="str">
        <f t="shared" si="60"/>
        <v/>
      </c>
      <c r="X1535" t="str">
        <f t="shared" si="62"/>
        <v/>
      </c>
      <c r="Y1535" s="5" t="str">
        <f t="shared" si="61"/>
        <v/>
      </c>
    </row>
    <row r="1536" spans="23:25" x14ac:dyDescent="0.25">
      <c r="W1536" t="str">
        <f t="shared" si="60"/>
        <v/>
      </c>
      <c r="X1536" t="str">
        <f t="shared" si="62"/>
        <v/>
      </c>
      <c r="Y1536" s="5" t="str">
        <f t="shared" si="61"/>
        <v/>
      </c>
    </row>
    <row r="1537" spans="23:25" x14ac:dyDescent="0.25">
      <c r="W1537" t="str">
        <f t="shared" si="60"/>
        <v/>
      </c>
      <c r="X1537" t="str">
        <f t="shared" si="62"/>
        <v/>
      </c>
      <c r="Y1537" s="5" t="str">
        <f t="shared" si="61"/>
        <v/>
      </c>
    </row>
    <row r="1538" spans="23:25" x14ac:dyDescent="0.25">
      <c r="W1538" t="str">
        <f t="shared" si="60"/>
        <v/>
      </c>
      <c r="X1538" t="str">
        <f t="shared" si="62"/>
        <v/>
      </c>
      <c r="Y1538" s="5" t="str">
        <f t="shared" si="61"/>
        <v/>
      </c>
    </row>
    <row r="1539" spans="23:25" x14ac:dyDescent="0.25">
      <c r="W1539" t="str">
        <f t="shared" si="60"/>
        <v/>
      </c>
      <c r="X1539" t="str">
        <f t="shared" si="62"/>
        <v/>
      </c>
      <c r="Y1539" s="5" t="str">
        <f t="shared" si="61"/>
        <v/>
      </c>
    </row>
    <row r="1540" spans="23:25" x14ac:dyDescent="0.25">
      <c r="W1540" t="str">
        <f t="shared" si="60"/>
        <v/>
      </c>
      <c r="X1540" t="str">
        <f t="shared" si="62"/>
        <v/>
      </c>
      <c r="Y1540" s="5" t="str">
        <f t="shared" si="61"/>
        <v/>
      </c>
    </row>
    <row r="1541" spans="23:25" x14ac:dyDescent="0.25">
      <c r="W1541" t="str">
        <f t="shared" si="60"/>
        <v/>
      </c>
      <c r="X1541" t="str">
        <f t="shared" si="62"/>
        <v/>
      </c>
      <c r="Y1541" s="5" t="str">
        <f t="shared" si="61"/>
        <v/>
      </c>
    </row>
    <row r="1542" spans="23:25" x14ac:dyDescent="0.25">
      <c r="W1542" t="str">
        <f t="shared" si="60"/>
        <v/>
      </c>
      <c r="X1542" t="str">
        <f t="shared" si="62"/>
        <v/>
      </c>
      <c r="Y1542" s="5" t="str">
        <f t="shared" si="61"/>
        <v/>
      </c>
    </row>
    <row r="1543" spans="23:25" x14ac:dyDescent="0.25">
      <c r="W1543" t="str">
        <f t="shared" si="60"/>
        <v/>
      </c>
      <c r="X1543" t="str">
        <f t="shared" si="62"/>
        <v/>
      </c>
      <c r="Y1543" s="5" t="str">
        <f t="shared" si="61"/>
        <v/>
      </c>
    </row>
    <row r="1544" spans="23:25" x14ac:dyDescent="0.25">
      <c r="W1544" t="str">
        <f t="shared" si="60"/>
        <v/>
      </c>
      <c r="X1544" t="str">
        <f t="shared" si="62"/>
        <v/>
      </c>
      <c r="Y1544" s="5" t="str">
        <f t="shared" si="61"/>
        <v/>
      </c>
    </row>
    <row r="1545" spans="23:25" x14ac:dyDescent="0.25">
      <c r="W1545" t="str">
        <f t="shared" si="60"/>
        <v/>
      </c>
      <c r="X1545" t="str">
        <f t="shared" si="62"/>
        <v/>
      </c>
      <c r="Y1545" s="5" t="str">
        <f t="shared" si="61"/>
        <v/>
      </c>
    </row>
    <row r="1546" spans="23:25" x14ac:dyDescent="0.25">
      <c r="W1546" t="str">
        <f t="shared" si="60"/>
        <v/>
      </c>
      <c r="X1546" t="str">
        <f t="shared" si="62"/>
        <v/>
      </c>
      <c r="Y1546" s="5" t="str">
        <f t="shared" si="61"/>
        <v/>
      </c>
    </row>
    <row r="1547" spans="23:25" x14ac:dyDescent="0.25">
      <c r="W1547" t="str">
        <f t="shared" si="60"/>
        <v/>
      </c>
      <c r="X1547" t="str">
        <f t="shared" si="62"/>
        <v/>
      </c>
      <c r="Y1547" s="5" t="str">
        <f t="shared" si="61"/>
        <v/>
      </c>
    </row>
    <row r="1548" spans="23:25" x14ac:dyDescent="0.25">
      <c r="W1548" t="str">
        <f t="shared" si="60"/>
        <v/>
      </c>
      <c r="X1548" t="str">
        <f t="shared" si="62"/>
        <v/>
      </c>
      <c r="Y1548" s="5" t="str">
        <f t="shared" si="61"/>
        <v/>
      </c>
    </row>
    <row r="1549" spans="23:25" x14ac:dyDescent="0.25">
      <c r="W1549" t="str">
        <f t="shared" si="60"/>
        <v/>
      </c>
      <c r="X1549" t="str">
        <f t="shared" si="62"/>
        <v/>
      </c>
      <c r="Y1549" s="5" t="str">
        <f t="shared" si="61"/>
        <v/>
      </c>
    </row>
    <row r="1550" spans="23:25" x14ac:dyDescent="0.25">
      <c r="W1550" t="str">
        <f t="shared" ref="W1550:W1613" si="63">IF(OR(B1550="",ISBLANK(B1550)),"",B1550)</f>
        <v/>
      </c>
      <c r="X1550" t="str">
        <f t="shared" si="62"/>
        <v/>
      </c>
      <c r="Y1550" s="5" t="str">
        <f t="shared" ref="Y1550:Y1613" si="64">IF(OR(C1550+D1550="",ISBLANK(C1550)),"",C1550+D1550)</f>
        <v/>
      </c>
    </row>
    <row r="1551" spans="23:25" x14ac:dyDescent="0.25">
      <c r="W1551" t="str">
        <f t="shared" si="63"/>
        <v/>
      </c>
      <c r="X1551" t="str">
        <f t="shared" si="62"/>
        <v/>
      </c>
      <c r="Y1551" s="5" t="str">
        <f t="shared" si="64"/>
        <v/>
      </c>
    </row>
    <row r="1552" spans="23:25" x14ac:dyDescent="0.25">
      <c r="W1552" t="str">
        <f t="shared" si="63"/>
        <v/>
      </c>
      <c r="X1552" t="str">
        <f t="shared" si="62"/>
        <v/>
      </c>
      <c r="Y1552" s="5" t="str">
        <f t="shared" si="64"/>
        <v/>
      </c>
    </row>
    <row r="1553" spans="23:25" x14ac:dyDescent="0.25">
      <c r="W1553" t="str">
        <f t="shared" si="63"/>
        <v/>
      </c>
      <c r="X1553" t="str">
        <f t="shared" si="62"/>
        <v/>
      </c>
      <c r="Y1553" s="5" t="str">
        <f t="shared" si="64"/>
        <v/>
      </c>
    </row>
    <row r="1554" spans="23:25" x14ac:dyDescent="0.25">
      <c r="W1554" t="str">
        <f t="shared" si="63"/>
        <v/>
      </c>
      <c r="X1554" t="str">
        <f t="shared" si="62"/>
        <v/>
      </c>
      <c r="Y1554" s="5" t="str">
        <f t="shared" si="64"/>
        <v/>
      </c>
    </row>
    <row r="1555" spans="23:25" x14ac:dyDescent="0.25">
      <c r="W1555" t="str">
        <f t="shared" si="63"/>
        <v/>
      </c>
      <c r="X1555" t="str">
        <f t="shared" si="62"/>
        <v/>
      </c>
      <c r="Y1555" s="5" t="str">
        <f t="shared" si="64"/>
        <v/>
      </c>
    </row>
    <row r="1556" spans="23:25" x14ac:dyDescent="0.25">
      <c r="W1556" t="str">
        <f t="shared" si="63"/>
        <v/>
      </c>
      <c r="X1556" t="str">
        <f t="shared" si="62"/>
        <v/>
      </c>
      <c r="Y1556" s="5" t="str">
        <f t="shared" si="64"/>
        <v/>
      </c>
    </row>
    <row r="1557" spans="23:25" x14ac:dyDescent="0.25">
      <c r="W1557" t="str">
        <f t="shared" si="63"/>
        <v/>
      </c>
      <c r="X1557" t="str">
        <f t="shared" si="62"/>
        <v/>
      </c>
      <c r="Y1557" s="5" t="str">
        <f t="shared" si="64"/>
        <v/>
      </c>
    </row>
    <row r="1558" spans="23:25" x14ac:dyDescent="0.25">
      <c r="W1558" t="str">
        <f t="shared" si="63"/>
        <v/>
      </c>
      <c r="X1558" t="str">
        <f t="shared" si="62"/>
        <v/>
      </c>
      <c r="Y1558" s="5" t="str">
        <f t="shared" si="64"/>
        <v/>
      </c>
    </row>
    <row r="1559" spans="23:25" x14ac:dyDescent="0.25">
      <c r="W1559" t="str">
        <f t="shared" si="63"/>
        <v/>
      </c>
      <c r="X1559" t="str">
        <f t="shared" si="62"/>
        <v/>
      </c>
      <c r="Y1559" s="5" t="str">
        <f t="shared" si="64"/>
        <v/>
      </c>
    </row>
    <row r="1560" spans="23:25" x14ac:dyDescent="0.25">
      <c r="W1560" t="str">
        <f t="shared" si="63"/>
        <v/>
      </c>
      <c r="X1560" t="str">
        <f t="shared" si="62"/>
        <v/>
      </c>
      <c r="Y1560" s="5" t="str">
        <f t="shared" si="64"/>
        <v/>
      </c>
    </row>
    <row r="1561" spans="23:25" x14ac:dyDescent="0.25">
      <c r="W1561" t="str">
        <f t="shared" si="63"/>
        <v/>
      </c>
      <c r="X1561" t="str">
        <f t="shared" ref="X1561:X1624" si="65">IF(Y1561="","",_xlfn.RANK.EQ(Y1561,$Y$4:$Y$1998,1))</f>
        <v/>
      </c>
      <c r="Y1561" s="5" t="str">
        <f t="shared" si="64"/>
        <v/>
      </c>
    </row>
    <row r="1562" spans="23:25" x14ac:dyDescent="0.25">
      <c r="W1562" t="str">
        <f t="shared" si="63"/>
        <v/>
      </c>
      <c r="X1562" t="str">
        <f t="shared" si="65"/>
        <v/>
      </c>
      <c r="Y1562" s="5" t="str">
        <f t="shared" si="64"/>
        <v/>
      </c>
    </row>
    <row r="1563" spans="23:25" x14ac:dyDescent="0.25">
      <c r="W1563" t="str">
        <f t="shared" si="63"/>
        <v/>
      </c>
      <c r="X1563" t="str">
        <f t="shared" si="65"/>
        <v/>
      </c>
      <c r="Y1563" s="5" t="str">
        <f t="shared" si="64"/>
        <v/>
      </c>
    </row>
    <row r="1564" spans="23:25" x14ac:dyDescent="0.25">
      <c r="W1564" t="str">
        <f t="shared" si="63"/>
        <v/>
      </c>
      <c r="X1564" t="str">
        <f t="shared" si="65"/>
        <v/>
      </c>
      <c r="Y1564" s="5" t="str">
        <f t="shared" si="64"/>
        <v/>
      </c>
    </row>
    <row r="1565" spans="23:25" x14ac:dyDescent="0.25">
      <c r="W1565" t="str">
        <f t="shared" si="63"/>
        <v/>
      </c>
      <c r="X1565" t="str">
        <f t="shared" si="65"/>
        <v/>
      </c>
      <c r="Y1565" s="5" t="str">
        <f t="shared" si="64"/>
        <v/>
      </c>
    </row>
    <row r="1566" spans="23:25" x14ac:dyDescent="0.25">
      <c r="W1566" t="str">
        <f t="shared" si="63"/>
        <v/>
      </c>
      <c r="X1566" t="str">
        <f t="shared" si="65"/>
        <v/>
      </c>
      <c r="Y1566" s="5" t="str">
        <f t="shared" si="64"/>
        <v/>
      </c>
    </row>
    <row r="1567" spans="23:25" x14ac:dyDescent="0.25">
      <c r="W1567" t="str">
        <f t="shared" si="63"/>
        <v/>
      </c>
      <c r="X1567" t="str">
        <f t="shared" si="65"/>
        <v/>
      </c>
      <c r="Y1567" s="5" t="str">
        <f t="shared" si="64"/>
        <v/>
      </c>
    </row>
    <row r="1568" spans="23:25" x14ac:dyDescent="0.25">
      <c r="W1568" t="str">
        <f t="shared" si="63"/>
        <v/>
      </c>
      <c r="X1568" t="str">
        <f t="shared" si="65"/>
        <v/>
      </c>
      <c r="Y1568" s="5" t="str">
        <f t="shared" si="64"/>
        <v/>
      </c>
    </row>
    <row r="1569" spans="23:25" x14ac:dyDescent="0.25">
      <c r="W1569" t="str">
        <f t="shared" si="63"/>
        <v/>
      </c>
      <c r="X1569" t="str">
        <f t="shared" si="65"/>
        <v/>
      </c>
      <c r="Y1569" s="5" t="str">
        <f t="shared" si="64"/>
        <v/>
      </c>
    </row>
    <row r="1570" spans="23:25" x14ac:dyDescent="0.25">
      <c r="W1570" t="str">
        <f t="shared" si="63"/>
        <v/>
      </c>
      <c r="X1570" t="str">
        <f t="shared" si="65"/>
        <v/>
      </c>
      <c r="Y1570" s="5" t="str">
        <f t="shared" si="64"/>
        <v/>
      </c>
    </row>
    <row r="1571" spans="23:25" x14ac:dyDescent="0.25">
      <c r="W1571" t="str">
        <f t="shared" si="63"/>
        <v/>
      </c>
      <c r="X1571" t="str">
        <f t="shared" si="65"/>
        <v/>
      </c>
      <c r="Y1571" s="5" t="str">
        <f t="shared" si="64"/>
        <v/>
      </c>
    </row>
    <row r="1572" spans="23:25" x14ac:dyDescent="0.25">
      <c r="W1572" t="str">
        <f t="shared" si="63"/>
        <v/>
      </c>
      <c r="X1572" t="str">
        <f t="shared" si="65"/>
        <v/>
      </c>
      <c r="Y1572" s="5" t="str">
        <f t="shared" si="64"/>
        <v/>
      </c>
    </row>
    <row r="1573" spans="23:25" x14ac:dyDescent="0.25">
      <c r="W1573" t="str">
        <f t="shared" si="63"/>
        <v/>
      </c>
      <c r="X1573" t="str">
        <f t="shared" si="65"/>
        <v/>
      </c>
      <c r="Y1573" s="5" t="str">
        <f t="shared" si="64"/>
        <v/>
      </c>
    </row>
    <row r="1574" spans="23:25" x14ac:dyDescent="0.25">
      <c r="W1574" t="str">
        <f t="shared" si="63"/>
        <v/>
      </c>
      <c r="X1574" t="str">
        <f t="shared" si="65"/>
        <v/>
      </c>
      <c r="Y1574" s="5" t="str">
        <f t="shared" si="64"/>
        <v/>
      </c>
    </row>
    <row r="1575" spans="23:25" x14ac:dyDescent="0.25">
      <c r="W1575" t="str">
        <f t="shared" si="63"/>
        <v/>
      </c>
      <c r="X1575" t="str">
        <f t="shared" si="65"/>
        <v/>
      </c>
      <c r="Y1575" s="5" t="str">
        <f t="shared" si="64"/>
        <v/>
      </c>
    </row>
    <row r="1576" spans="23:25" x14ac:dyDescent="0.25">
      <c r="W1576" t="str">
        <f t="shared" si="63"/>
        <v/>
      </c>
      <c r="X1576" t="str">
        <f t="shared" si="65"/>
        <v/>
      </c>
      <c r="Y1576" s="5" t="str">
        <f t="shared" si="64"/>
        <v/>
      </c>
    </row>
    <row r="1577" spans="23:25" x14ac:dyDescent="0.25">
      <c r="W1577" t="str">
        <f t="shared" si="63"/>
        <v/>
      </c>
      <c r="X1577" t="str">
        <f t="shared" si="65"/>
        <v/>
      </c>
      <c r="Y1577" s="5" t="str">
        <f t="shared" si="64"/>
        <v/>
      </c>
    </row>
    <row r="1578" spans="23:25" x14ac:dyDescent="0.25">
      <c r="W1578" t="str">
        <f t="shared" si="63"/>
        <v/>
      </c>
      <c r="X1578" t="str">
        <f t="shared" si="65"/>
        <v/>
      </c>
      <c r="Y1578" s="5" t="str">
        <f t="shared" si="64"/>
        <v/>
      </c>
    </row>
    <row r="1579" spans="23:25" x14ac:dyDescent="0.25">
      <c r="W1579" t="str">
        <f t="shared" si="63"/>
        <v/>
      </c>
      <c r="X1579" t="str">
        <f t="shared" si="65"/>
        <v/>
      </c>
      <c r="Y1579" s="5" t="str">
        <f t="shared" si="64"/>
        <v/>
      </c>
    </row>
    <row r="1580" spans="23:25" x14ac:dyDescent="0.25">
      <c r="W1580" t="str">
        <f t="shared" si="63"/>
        <v/>
      </c>
      <c r="X1580" t="str">
        <f t="shared" si="65"/>
        <v/>
      </c>
      <c r="Y1580" s="5" t="str">
        <f t="shared" si="64"/>
        <v/>
      </c>
    </row>
    <row r="1581" spans="23:25" x14ac:dyDescent="0.25">
      <c r="W1581" t="str">
        <f t="shared" si="63"/>
        <v/>
      </c>
      <c r="X1581" t="str">
        <f t="shared" si="65"/>
        <v/>
      </c>
      <c r="Y1581" s="5" t="str">
        <f t="shared" si="64"/>
        <v/>
      </c>
    </row>
    <row r="1582" spans="23:25" x14ac:dyDescent="0.25">
      <c r="W1582" t="str">
        <f t="shared" si="63"/>
        <v/>
      </c>
      <c r="X1582" t="str">
        <f t="shared" si="65"/>
        <v/>
      </c>
      <c r="Y1582" s="5" t="str">
        <f t="shared" si="64"/>
        <v/>
      </c>
    </row>
    <row r="1583" spans="23:25" x14ac:dyDescent="0.25">
      <c r="W1583" t="str">
        <f t="shared" si="63"/>
        <v/>
      </c>
      <c r="X1583" t="str">
        <f t="shared" si="65"/>
        <v/>
      </c>
      <c r="Y1583" s="5" t="str">
        <f t="shared" si="64"/>
        <v/>
      </c>
    </row>
    <row r="1584" spans="23:25" x14ac:dyDescent="0.25">
      <c r="W1584" t="str">
        <f t="shared" si="63"/>
        <v/>
      </c>
      <c r="X1584" t="str">
        <f t="shared" si="65"/>
        <v/>
      </c>
      <c r="Y1584" s="5" t="str">
        <f t="shared" si="64"/>
        <v/>
      </c>
    </row>
    <row r="1585" spans="23:25" x14ac:dyDescent="0.25">
      <c r="W1585" t="str">
        <f t="shared" si="63"/>
        <v/>
      </c>
      <c r="X1585" t="str">
        <f t="shared" si="65"/>
        <v/>
      </c>
      <c r="Y1585" s="5" t="str">
        <f t="shared" si="64"/>
        <v/>
      </c>
    </row>
    <row r="1586" spans="23:25" x14ac:dyDescent="0.25">
      <c r="W1586" t="str">
        <f t="shared" si="63"/>
        <v/>
      </c>
      <c r="X1586" t="str">
        <f t="shared" si="65"/>
        <v/>
      </c>
      <c r="Y1586" s="5" t="str">
        <f t="shared" si="64"/>
        <v/>
      </c>
    </row>
    <row r="1587" spans="23:25" x14ac:dyDescent="0.25">
      <c r="W1587" t="str">
        <f t="shared" si="63"/>
        <v/>
      </c>
      <c r="X1587" t="str">
        <f t="shared" si="65"/>
        <v/>
      </c>
      <c r="Y1587" s="5" t="str">
        <f t="shared" si="64"/>
        <v/>
      </c>
    </row>
    <row r="1588" spans="23:25" x14ac:dyDescent="0.25">
      <c r="W1588" t="str">
        <f t="shared" si="63"/>
        <v/>
      </c>
      <c r="X1588" t="str">
        <f t="shared" si="65"/>
        <v/>
      </c>
      <c r="Y1588" s="5" t="str">
        <f t="shared" si="64"/>
        <v/>
      </c>
    </row>
    <row r="1589" spans="23:25" x14ac:dyDescent="0.25">
      <c r="W1589" t="str">
        <f t="shared" si="63"/>
        <v/>
      </c>
      <c r="X1589" t="str">
        <f t="shared" si="65"/>
        <v/>
      </c>
      <c r="Y1589" s="5" t="str">
        <f t="shared" si="64"/>
        <v/>
      </c>
    </row>
    <row r="1590" spans="23:25" x14ac:dyDescent="0.25">
      <c r="W1590" t="str">
        <f t="shared" si="63"/>
        <v/>
      </c>
      <c r="X1590" t="str">
        <f t="shared" si="65"/>
        <v/>
      </c>
      <c r="Y1590" s="5" t="str">
        <f t="shared" si="64"/>
        <v/>
      </c>
    </row>
    <row r="1591" spans="23:25" x14ac:dyDescent="0.25">
      <c r="W1591" t="str">
        <f t="shared" si="63"/>
        <v/>
      </c>
      <c r="X1591" t="str">
        <f t="shared" si="65"/>
        <v/>
      </c>
      <c r="Y1591" s="5" t="str">
        <f t="shared" si="64"/>
        <v/>
      </c>
    </row>
    <row r="1592" spans="23:25" x14ac:dyDescent="0.25">
      <c r="W1592" t="str">
        <f t="shared" si="63"/>
        <v/>
      </c>
      <c r="X1592" t="str">
        <f t="shared" si="65"/>
        <v/>
      </c>
      <c r="Y1592" s="5" t="str">
        <f t="shared" si="64"/>
        <v/>
      </c>
    </row>
    <row r="1593" spans="23:25" x14ac:dyDescent="0.25">
      <c r="W1593" t="str">
        <f t="shared" si="63"/>
        <v/>
      </c>
      <c r="X1593" t="str">
        <f t="shared" si="65"/>
        <v/>
      </c>
      <c r="Y1593" s="5" t="str">
        <f t="shared" si="64"/>
        <v/>
      </c>
    </row>
    <row r="1594" spans="23:25" x14ac:dyDescent="0.25">
      <c r="W1594" t="str">
        <f t="shared" si="63"/>
        <v/>
      </c>
      <c r="X1594" t="str">
        <f t="shared" si="65"/>
        <v/>
      </c>
      <c r="Y1594" s="5" t="str">
        <f t="shared" si="64"/>
        <v/>
      </c>
    </row>
    <row r="1595" spans="23:25" x14ac:dyDescent="0.25">
      <c r="W1595" t="str">
        <f t="shared" si="63"/>
        <v/>
      </c>
      <c r="X1595" t="str">
        <f t="shared" si="65"/>
        <v/>
      </c>
      <c r="Y1595" s="5" t="str">
        <f t="shared" si="64"/>
        <v/>
      </c>
    </row>
    <row r="1596" spans="23:25" x14ac:dyDescent="0.25">
      <c r="W1596" t="str">
        <f t="shared" si="63"/>
        <v/>
      </c>
      <c r="X1596" t="str">
        <f t="shared" si="65"/>
        <v/>
      </c>
      <c r="Y1596" s="5" t="str">
        <f t="shared" si="64"/>
        <v/>
      </c>
    </row>
    <row r="1597" spans="23:25" x14ac:dyDescent="0.25">
      <c r="W1597" t="str">
        <f t="shared" si="63"/>
        <v/>
      </c>
      <c r="X1597" t="str">
        <f t="shared" si="65"/>
        <v/>
      </c>
      <c r="Y1597" s="5" t="str">
        <f t="shared" si="64"/>
        <v/>
      </c>
    </row>
    <row r="1598" spans="23:25" x14ac:dyDescent="0.25">
      <c r="W1598" t="str">
        <f t="shared" si="63"/>
        <v/>
      </c>
      <c r="X1598" t="str">
        <f t="shared" si="65"/>
        <v/>
      </c>
      <c r="Y1598" s="5" t="str">
        <f t="shared" si="64"/>
        <v/>
      </c>
    </row>
    <row r="1599" spans="23:25" x14ac:dyDescent="0.25">
      <c r="W1599" t="str">
        <f t="shared" si="63"/>
        <v/>
      </c>
      <c r="X1599" t="str">
        <f t="shared" si="65"/>
        <v/>
      </c>
      <c r="Y1599" s="5" t="str">
        <f t="shared" si="64"/>
        <v/>
      </c>
    </row>
    <row r="1600" spans="23:25" x14ac:dyDescent="0.25">
      <c r="W1600" t="str">
        <f t="shared" si="63"/>
        <v/>
      </c>
      <c r="X1600" t="str">
        <f t="shared" si="65"/>
        <v/>
      </c>
      <c r="Y1600" s="5" t="str">
        <f t="shared" si="64"/>
        <v/>
      </c>
    </row>
    <row r="1601" spans="23:25" x14ac:dyDescent="0.25">
      <c r="W1601" t="str">
        <f t="shared" si="63"/>
        <v/>
      </c>
      <c r="X1601" t="str">
        <f t="shared" si="65"/>
        <v/>
      </c>
      <c r="Y1601" s="5" t="str">
        <f t="shared" si="64"/>
        <v/>
      </c>
    </row>
    <row r="1602" spans="23:25" x14ac:dyDescent="0.25">
      <c r="W1602" t="str">
        <f t="shared" si="63"/>
        <v/>
      </c>
      <c r="X1602" t="str">
        <f t="shared" si="65"/>
        <v/>
      </c>
      <c r="Y1602" s="5" t="str">
        <f t="shared" si="64"/>
        <v/>
      </c>
    </row>
    <row r="1603" spans="23:25" x14ac:dyDescent="0.25">
      <c r="W1603" t="str">
        <f t="shared" si="63"/>
        <v/>
      </c>
      <c r="X1603" t="str">
        <f t="shared" si="65"/>
        <v/>
      </c>
      <c r="Y1603" s="5" t="str">
        <f t="shared" si="64"/>
        <v/>
      </c>
    </row>
    <row r="1604" spans="23:25" x14ac:dyDescent="0.25">
      <c r="W1604" t="str">
        <f t="shared" si="63"/>
        <v/>
      </c>
      <c r="X1604" t="str">
        <f t="shared" si="65"/>
        <v/>
      </c>
      <c r="Y1604" s="5" t="str">
        <f t="shared" si="64"/>
        <v/>
      </c>
    </row>
    <row r="1605" spans="23:25" x14ac:dyDescent="0.25">
      <c r="W1605" t="str">
        <f t="shared" si="63"/>
        <v/>
      </c>
      <c r="X1605" t="str">
        <f t="shared" si="65"/>
        <v/>
      </c>
      <c r="Y1605" s="5" t="str">
        <f t="shared" si="64"/>
        <v/>
      </c>
    </row>
    <row r="1606" spans="23:25" x14ac:dyDescent="0.25">
      <c r="W1606" t="str">
        <f t="shared" si="63"/>
        <v/>
      </c>
      <c r="X1606" t="str">
        <f t="shared" si="65"/>
        <v/>
      </c>
      <c r="Y1606" s="5" t="str">
        <f t="shared" si="64"/>
        <v/>
      </c>
    </row>
    <row r="1607" spans="23:25" x14ac:dyDescent="0.25">
      <c r="W1607" t="str">
        <f t="shared" si="63"/>
        <v/>
      </c>
      <c r="X1607" t="str">
        <f t="shared" si="65"/>
        <v/>
      </c>
      <c r="Y1607" s="5" t="str">
        <f t="shared" si="64"/>
        <v/>
      </c>
    </row>
    <row r="1608" spans="23:25" x14ac:dyDescent="0.25">
      <c r="W1608" t="str">
        <f t="shared" si="63"/>
        <v/>
      </c>
      <c r="X1608" t="str">
        <f t="shared" si="65"/>
        <v/>
      </c>
      <c r="Y1608" s="5" t="str">
        <f t="shared" si="64"/>
        <v/>
      </c>
    </row>
    <row r="1609" spans="23:25" x14ac:dyDescent="0.25">
      <c r="W1609" t="str">
        <f t="shared" si="63"/>
        <v/>
      </c>
      <c r="X1609" t="str">
        <f t="shared" si="65"/>
        <v/>
      </c>
      <c r="Y1609" s="5" t="str">
        <f t="shared" si="64"/>
        <v/>
      </c>
    </row>
    <row r="1610" spans="23:25" x14ac:dyDescent="0.25">
      <c r="W1610" t="str">
        <f t="shared" si="63"/>
        <v/>
      </c>
      <c r="X1610" t="str">
        <f t="shared" si="65"/>
        <v/>
      </c>
      <c r="Y1610" s="5" t="str">
        <f t="shared" si="64"/>
        <v/>
      </c>
    </row>
    <row r="1611" spans="23:25" x14ac:dyDescent="0.25">
      <c r="W1611" t="str">
        <f t="shared" si="63"/>
        <v/>
      </c>
      <c r="X1611" t="str">
        <f t="shared" si="65"/>
        <v/>
      </c>
      <c r="Y1611" s="5" t="str">
        <f t="shared" si="64"/>
        <v/>
      </c>
    </row>
    <row r="1612" spans="23:25" x14ac:dyDescent="0.25">
      <c r="W1612" t="str">
        <f t="shared" si="63"/>
        <v/>
      </c>
      <c r="X1612" t="str">
        <f t="shared" si="65"/>
        <v/>
      </c>
      <c r="Y1612" s="5" t="str">
        <f t="shared" si="64"/>
        <v/>
      </c>
    </row>
    <row r="1613" spans="23:25" x14ac:dyDescent="0.25">
      <c r="W1613" t="str">
        <f t="shared" si="63"/>
        <v/>
      </c>
      <c r="X1613" t="str">
        <f t="shared" si="65"/>
        <v/>
      </c>
      <c r="Y1613" s="5" t="str">
        <f t="shared" si="64"/>
        <v/>
      </c>
    </row>
    <row r="1614" spans="23:25" x14ac:dyDescent="0.25">
      <c r="W1614" t="str">
        <f t="shared" ref="W1614:W1677" si="66">IF(OR(B1614="",ISBLANK(B1614)),"",B1614)</f>
        <v/>
      </c>
      <c r="X1614" t="str">
        <f t="shared" si="65"/>
        <v/>
      </c>
      <c r="Y1614" s="5" t="str">
        <f t="shared" ref="Y1614:Y1677" si="67">IF(OR(C1614+D1614="",ISBLANK(C1614)),"",C1614+D1614)</f>
        <v/>
      </c>
    </row>
    <row r="1615" spans="23:25" x14ac:dyDescent="0.25">
      <c r="W1615" t="str">
        <f t="shared" si="66"/>
        <v/>
      </c>
      <c r="X1615" t="str">
        <f t="shared" si="65"/>
        <v/>
      </c>
      <c r="Y1615" s="5" t="str">
        <f t="shared" si="67"/>
        <v/>
      </c>
    </row>
    <row r="1616" spans="23:25" x14ac:dyDescent="0.25">
      <c r="W1616" t="str">
        <f t="shared" si="66"/>
        <v/>
      </c>
      <c r="X1616" t="str">
        <f t="shared" si="65"/>
        <v/>
      </c>
      <c r="Y1616" s="5" t="str">
        <f t="shared" si="67"/>
        <v/>
      </c>
    </row>
    <row r="1617" spans="23:25" x14ac:dyDescent="0.25">
      <c r="W1617" t="str">
        <f t="shared" si="66"/>
        <v/>
      </c>
      <c r="X1617" t="str">
        <f t="shared" si="65"/>
        <v/>
      </c>
      <c r="Y1617" s="5" t="str">
        <f t="shared" si="67"/>
        <v/>
      </c>
    </row>
    <row r="1618" spans="23:25" x14ac:dyDescent="0.25">
      <c r="W1618" t="str">
        <f t="shared" si="66"/>
        <v/>
      </c>
      <c r="X1618" t="str">
        <f t="shared" si="65"/>
        <v/>
      </c>
      <c r="Y1618" s="5" t="str">
        <f t="shared" si="67"/>
        <v/>
      </c>
    </row>
    <row r="1619" spans="23:25" x14ac:dyDescent="0.25">
      <c r="W1619" t="str">
        <f t="shared" si="66"/>
        <v/>
      </c>
      <c r="X1619" t="str">
        <f t="shared" si="65"/>
        <v/>
      </c>
      <c r="Y1619" s="5" t="str">
        <f t="shared" si="67"/>
        <v/>
      </c>
    </row>
    <row r="1620" spans="23:25" x14ac:dyDescent="0.25">
      <c r="W1620" t="str">
        <f t="shared" si="66"/>
        <v/>
      </c>
      <c r="X1620" t="str">
        <f t="shared" si="65"/>
        <v/>
      </c>
      <c r="Y1620" s="5" t="str">
        <f t="shared" si="67"/>
        <v/>
      </c>
    </row>
    <row r="1621" spans="23:25" x14ac:dyDescent="0.25">
      <c r="W1621" t="str">
        <f t="shared" si="66"/>
        <v/>
      </c>
      <c r="X1621" t="str">
        <f t="shared" si="65"/>
        <v/>
      </c>
      <c r="Y1621" s="5" t="str">
        <f t="shared" si="67"/>
        <v/>
      </c>
    </row>
    <row r="1622" spans="23:25" x14ac:dyDescent="0.25">
      <c r="W1622" t="str">
        <f t="shared" si="66"/>
        <v/>
      </c>
      <c r="X1622" t="str">
        <f t="shared" si="65"/>
        <v/>
      </c>
      <c r="Y1622" s="5" t="str">
        <f t="shared" si="67"/>
        <v/>
      </c>
    </row>
    <row r="1623" spans="23:25" x14ac:dyDescent="0.25">
      <c r="W1623" t="str">
        <f t="shared" si="66"/>
        <v/>
      </c>
      <c r="X1623" t="str">
        <f t="shared" si="65"/>
        <v/>
      </c>
      <c r="Y1623" s="5" t="str">
        <f t="shared" si="67"/>
        <v/>
      </c>
    </row>
    <row r="1624" spans="23:25" x14ac:dyDescent="0.25">
      <c r="W1624" t="str">
        <f t="shared" si="66"/>
        <v/>
      </c>
      <c r="X1624" t="str">
        <f t="shared" si="65"/>
        <v/>
      </c>
      <c r="Y1624" s="5" t="str">
        <f t="shared" si="67"/>
        <v/>
      </c>
    </row>
    <row r="1625" spans="23:25" x14ac:dyDescent="0.25">
      <c r="W1625" t="str">
        <f t="shared" si="66"/>
        <v/>
      </c>
      <c r="X1625" t="str">
        <f t="shared" ref="X1625:X1688" si="68">IF(Y1625="","",_xlfn.RANK.EQ(Y1625,$Y$4:$Y$1998,1))</f>
        <v/>
      </c>
      <c r="Y1625" s="5" t="str">
        <f t="shared" si="67"/>
        <v/>
      </c>
    </row>
    <row r="1626" spans="23:25" x14ac:dyDescent="0.25">
      <c r="W1626" t="str">
        <f t="shared" si="66"/>
        <v/>
      </c>
      <c r="X1626" t="str">
        <f t="shared" si="68"/>
        <v/>
      </c>
      <c r="Y1626" s="5" t="str">
        <f t="shared" si="67"/>
        <v/>
      </c>
    </row>
    <row r="1627" spans="23:25" x14ac:dyDescent="0.25">
      <c r="W1627" t="str">
        <f t="shared" si="66"/>
        <v/>
      </c>
      <c r="X1627" t="str">
        <f t="shared" si="68"/>
        <v/>
      </c>
      <c r="Y1627" s="5" t="str">
        <f t="shared" si="67"/>
        <v/>
      </c>
    </row>
    <row r="1628" spans="23:25" x14ac:dyDescent="0.25">
      <c r="W1628" t="str">
        <f t="shared" si="66"/>
        <v/>
      </c>
      <c r="X1628" t="str">
        <f t="shared" si="68"/>
        <v/>
      </c>
      <c r="Y1628" s="5" t="str">
        <f t="shared" si="67"/>
        <v/>
      </c>
    </row>
    <row r="1629" spans="23:25" x14ac:dyDescent="0.25">
      <c r="W1629" t="str">
        <f t="shared" si="66"/>
        <v/>
      </c>
      <c r="X1629" t="str">
        <f t="shared" si="68"/>
        <v/>
      </c>
      <c r="Y1629" s="5" t="str">
        <f t="shared" si="67"/>
        <v/>
      </c>
    </row>
    <row r="1630" spans="23:25" x14ac:dyDescent="0.25">
      <c r="W1630" t="str">
        <f t="shared" si="66"/>
        <v/>
      </c>
      <c r="X1630" t="str">
        <f t="shared" si="68"/>
        <v/>
      </c>
      <c r="Y1630" s="5" t="str">
        <f t="shared" si="67"/>
        <v/>
      </c>
    </row>
    <row r="1631" spans="23:25" x14ac:dyDescent="0.25">
      <c r="W1631" t="str">
        <f t="shared" si="66"/>
        <v/>
      </c>
      <c r="X1631" t="str">
        <f t="shared" si="68"/>
        <v/>
      </c>
      <c r="Y1631" s="5" t="str">
        <f t="shared" si="67"/>
        <v/>
      </c>
    </row>
    <row r="1632" spans="23:25" x14ac:dyDescent="0.25">
      <c r="W1632" t="str">
        <f t="shared" si="66"/>
        <v/>
      </c>
      <c r="X1632" t="str">
        <f t="shared" si="68"/>
        <v/>
      </c>
      <c r="Y1632" s="5" t="str">
        <f t="shared" si="67"/>
        <v/>
      </c>
    </row>
    <row r="1633" spans="23:25" x14ac:dyDescent="0.25">
      <c r="W1633" t="str">
        <f t="shared" si="66"/>
        <v/>
      </c>
      <c r="X1633" t="str">
        <f t="shared" si="68"/>
        <v/>
      </c>
      <c r="Y1633" s="5" t="str">
        <f t="shared" si="67"/>
        <v/>
      </c>
    </row>
    <row r="1634" spans="23:25" x14ac:dyDescent="0.25">
      <c r="W1634" t="str">
        <f t="shared" si="66"/>
        <v/>
      </c>
      <c r="X1634" t="str">
        <f t="shared" si="68"/>
        <v/>
      </c>
      <c r="Y1634" s="5" t="str">
        <f t="shared" si="67"/>
        <v/>
      </c>
    </row>
    <row r="1635" spans="23:25" x14ac:dyDescent="0.25">
      <c r="W1635" t="str">
        <f t="shared" si="66"/>
        <v/>
      </c>
      <c r="X1635" t="str">
        <f t="shared" si="68"/>
        <v/>
      </c>
      <c r="Y1635" s="5" t="str">
        <f t="shared" si="67"/>
        <v/>
      </c>
    </row>
    <row r="1636" spans="23:25" x14ac:dyDescent="0.25">
      <c r="W1636" t="str">
        <f t="shared" si="66"/>
        <v/>
      </c>
      <c r="X1636" t="str">
        <f t="shared" si="68"/>
        <v/>
      </c>
      <c r="Y1636" s="5" t="str">
        <f t="shared" si="67"/>
        <v/>
      </c>
    </row>
    <row r="1637" spans="23:25" x14ac:dyDescent="0.25">
      <c r="W1637" t="str">
        <f t="shared" si="66"/>
        <v/>
      </c>
      <c r="X1637" t="str">
        <f t="shared" si="68"/>
        <v/>
      </c>
      <c r="Y1637" s="5" t="str">
        <f t="shared" si="67"/>
        <v/>
      </c>
    </row>
    <row r="1638" spans="23:25" x14ac:dyDescent="0.25">
      <c r="W1638" t="str">
        <f t="shared" si="66"/>
        <v/>
      </c>
      <c r="X1638" t="str">
        <f t="shared" si="68"/>
        <v/>
      </c>
      <c r="Y1638" s="5" t="str">
        <f t="shared" si="67"/>
        <v/>
      </c>
    </row>
    <row r="1639" spans="23:25" x14ac:dyDescent="0.25">
      <c r="W1639" t="str">
        <f t="shared" si="66"/>
        <v/>
      </c>
      <c r="X1639" t="str">
        <f t="shared" si="68"/>
        <v/>
      </c>
      <c r="Y1639" s="5" t="str">
        <f t="shared" si="67"/>
        <v/>
      </c>
    </row>
    <row r="1640" spans="23:25" x14ac:dyDescent="0.25">
      <c r="W1640" t="str">
        <f t="shared" si="66"/>
        <v/>
      </c>
      <c r="X1640" t="str">
        <f t="shared" si="68"/>
        <v/>
      </c>
      <c r="Y1640" s="5" t="str">
        <f t="shared" si="67"/>
        <v/>
      </c>
    </row>
    <row r="1641" spans="23:25" x14ac:dyDescent="0.25">
      <c r="W1641" t="str">
        <f t="shared" si="66"/>
        <v/>
      </c>
      <c r="X1641" t="str">
        <f t="shared" si="68"/>
        <v/>
      </c>
      <c r="Y1641" s="5" t="str">
        <f t="shared" si="67"/>
        <v/>
      </c>
    </row>
    <row r="1642" spans="23:25" x14ac:dyDescent="0.25">
      <c r="W1642" t="str">
        <f t="shared" si="66"/>
        <v/>
      </c>
      <c r="X1642" t="str">
        <f t="shared" si="68"/>
        <v/>
      </c>
      <c r="Y1642" s="5" t="str">
        <f t="shared" si="67"/>
        <v/>
      </c>
    </row>
    <row r="1643" spans="23:25" x14ac:dyDescent="0.25">
      <c r="W1643" t="str">
        <f t="shared" si="66"/>
        <v/>
      </c>
      <c r="X1643" t="str">
        <f t="shared" si="68"/>
        <v/>
      </c>
      <c r="Y1643" s="5" t="str">
        <f t="shared" si="67"/>
        <v/>
      </c>
    </row>
    <row r="1644" spans="23:25" x14ac:dyDescent="0.25">
      <c r="W1644" t="str">
        <f t="shared" si="66"/>
        <v/>
      </c>
      <c r="X1644" t="str">
        <f t="shared" si="68"/>
        <v/>
      </c>
      <c r="Y1644" s="5" t="str">
        <f t="shared" si="67"/>
        <v/>
      </c>
    </row>
    <row r="1645" spans="23:25" x14ac:dyDescent="0.25">
      <c r="W1645" t="str">
        <f t="shared" si="66"/>
        <v/>
      </c>
      <c r="X1645" t="str">
        <f t="shared" si="68"/>
        <v/>
      </c>
      <c r="Y1645" s="5" t="str">
        <f t="shared" si="67"/>
        <v/>
      </c>
    </row>
    <row r="1646" spans="23:25" x14ac:dyDescent="0.25">
      <c r="W1646" t="str">
        <f t="shared" si="66"/>
        <v/>
      </c>
      <c r="X1646" t="str">
        <f t="shared" si="68"/>
        <v/>
      </c>
      <c r="Y1646" s="5" t="str">
        <f t="shared" si="67"/>
        <v/>
      </c>
    </row>
    <row r="1647" spans="23:25" x14ac:dyDescent="0.25">
      <c r="W1647" t="str">
        <f t="shared" si="66"/>
        <v/>
      </c>
      <c r="X1647" t="str">
        <f t="shared" si="68"/>
        <v/>
      </c>
      <c r="Y1647" s="5" t="str">
        <f t="shared" si="67"/>
        <v/>
      </c>
    </row>
    <row r="1648" spans="23:25" x14ac:dyDescent="0.25">
      <c r="W1648" t="str">
        <f t="shared" si="66"/>
        <v/>
      </c>
      <c r="X1648" t="str">
        <f t="shared" si="68"/>
        <v/>
      </c>
      <c r="Y1648" s="5" t="str">
        <f t="shared" si="67"/>
        <v/>
      </c>
    </row>
    <row r="1649" spans="23:25" x14ac:dyDescent="0.25">
      <c r="W1649" t="str">
        <f t="shared" si="66"/>
        <v/>
      </c>
      <c r="X1649" t="str">
        <f t="shared" si="68"/>
        <v/>
      </c>
      <c r="Y1649" s="5" t="str">
        <f t="shared" si="67"/>
        <v/>
      </c>
    </row>
    <row r="1650" spans="23:25" x14ac:dyDescent="0.25">
      <c r="W1650" t="str">
        <f t="shared" si="66"/>
        <v/>
      </c>
      <c r="X1650" t="str">
        <f t="shared" si="68"/>
        <v/>
      </c>
      <c r="Y1650" s="5" t="str">
        <f t="shared" si="67"/>
        <v/>
      </c>
    </row>
    <row r="1651" spans="23:25" x14ac:dyDescent="0.25">
      <c r="W1651" t="str">
        <f t="shared" si="66"/>
        <v/>
      </c>
      <c r="X1651" t="str">
        <f t="shared" si="68"/>
        <v/>
      </c>
      <c r="Y1651" s="5" t="str">
        <f t="shared" si="67"/>
        <v/>
      </c>
    </row>
    <row r="1652" spans="23:25" x14ac:dyDescent="0.25">
      <c r="W1652" t="str">
        <f t="shared" si="66"/>
        <v/>
      </c>
      <c r="X1652" t="str">
        <f t="shared" si="68"/>
        <v/>
      </c>
      <c r="Y1652" s="5" t="str">
        <f t="shared" si="67"/>
        <v/>
      </c>
    </row>
    <row r="1653" spans="23:25" x14ac:dyDescent="0.25">
      <c r="W1653" t="str">
        <f t="shared" si="66"/>
        <v/>
      </c>
      <c r="X1653" t="str">
        <f t="shared" si="68"/>
        <v/>
      </c>
      <c r="Y1653" s="5" t="str">
        <f t="shared" si="67"/>
        <v/>
      </c>
    </row>
    <row r="1654" spans="23:25" x14ac:dyDescent="0.25">
      <c r="W1654" t="str">
        <f t="shared" si="66"/>
        <v/>
      </c>
      <c r="X1654" t="str">
        <f t="shared" si="68"/>
        <v/>
      </c>
      <c r="Y1654" s="5" t="str">
        <f t="shared" si="67"/>
        <v/>
      </c>
    </row>
    <row r="1655" spans="23:25" x14ac:dyDescent="0.25">
      <c r="W1655" t="str">
        <f t="shared" si="66"/>
        <v/>
      </c>
      <c r="X1655" t="str">
        <f t="shared" si="68"/>
        <v/>
      </c>
      <c r="Y1655" s="5" t="str">
        <f t="shared" si="67"/>
        <v/>
      </c>
    </row>
    <row r="1656" spans="23:25" x14ac:dyDescent="0.25">
      <c r="W1656" t="str">
        <f t="shared" si="66"/>
        <v/>
      </c>
      <c r="X1656" t="str">
        <f t="shared" si="68"/>
        <v/>
      </c>
      <c r="Y1656" s="5" t="str">
        <f t="shared" si="67"/>
        <v/>
      </c>
    </row>
    <row r="1657" spans="23:25" x14ac:dyDescent="0.25">
      <c r="W1657" t="str">
        <f t="shared" si="66"/>
        <v/>
      </c>
      <c r="X1657" t="str">
        <f t="shared" si="68"/>
        <v/>
      </c>
      <c r="Y1657" s="5" t="str">
        <f t="shared" si="67"/>
        <v/>
      </c>
    </row>
    <row r="1658" spans="23:25" x14ac:dyDescent="0.25">
      <c r="W1658" t="str">
        <f t="shared" si="66"/>
        <v/>
      </c>
      <c r="X1658" t="str">
        <f t="shared" si="68"/>
        <v/>
      </c>
      <c r="Y1658" s="5" t="str">
        <f t="shared" si="67"/>
        <v/>
      </c>
    </row>
    <row r="1659" spans="23:25" x14ac:dyDescent="0.25">
      <c r="W1659" t="str">
        <f t="shared" si="66"/>
        <v/>
      </c>
      <c r="X1659" t="str">
        <f t="shared" si="68"/>
        <v/>
      </c>
      <c r="Y1659" s="5" t="str">
        <f t="shared" si="67"/>
        <v/>
      </c>
    </row>
    <row r="1660" spans="23:25" x14ac:dyDescent="0.25">
      <c r="W1660" t="str">
        <f t="shared" si="66"/>
        <v/>
      </c>
      <c r="X1660" t="str">
        <f t="shared" si="68"/>
        <v/>
      </c>
      <c r="Y1660" s="5" t="str">
        <f t="shared" si="67"/>
        <v/>
      </c>
    </row>
    <row r="1661" spans="23:25" x14ac:dyDescent="0.25">
      <c r="W1661" t="str">
        <f t="shared" si="66"/>
        <v/>
      </c>
      <c r="X1661" t="str">
        <f t="shared" si="68"/>
        <v/>
      </c>
      <c r="Y1661" s="5" t="str">
        <f t="shared" si="67"/>
        <v/>
      </c>
    </row>
    <row r="1662" spans="23:25" x14ac:dyDescent="0.25">
      <c r="W1662" t="str">
        <f t="shared" si="66"/>
        <v/>
      </c>
      <c r="X1662" t="str">
        <f t="shared" si="68"/>
        <v/>
      </c>
      <c r="Y1662" s="5" t="str">
        <f t="shared" si="67"/>
        <v/>
      </c>
    </row>
    <row r="1663" spans="23:25" x14ac:dyDescent="0.25">
      <c r="W1663" t="str">
        <f t="shared" si="66"/>
        <v/>
      </c>
      <c r="X1663" t="str">
        <f t="shared" si="68"/>
        <v/>
      </c>
      <c r="Y1663" s="5" t="str">
        <f t="shared" si="67"/>
        <v/>
      </c>
    </row>
    <row r="1664" spans="23:25" x14ac:dyDescent="0.25">
      <c r="W1664" t="str">
        <f t="shared" si="66"/>
        <v/>
      </c>
      <c r="X1664" t="str">
        <f t="shared" si="68"/>
        <v/>
      </c>
      <c r="Y1664" s="5" t="str">
        <f t="shared" si="67"/>
        <v/>
      </c>
    </row>
    <row r="1665" spans="23:25" x14ac:dyDescent="0.25">
      <c r="W1665" t="str">
        <f t="shared" si="66"/>
        <v/>
      </c>
      <c r="X1665" t="str">
        <f t="shared" si="68"/>
        <v/>
      </c>
      <c r="Y1665" s="5" t="str">
        <f t="shared" si="67"/>
        <v/>
      </c>
    </row>
    <row r="1666" spans="23:25" x14ac:dyDescent="0.25">
      <c r="W1666" t="str">
        <f t="shared" si="66"/>
        <v/>
      </c>
      <c r="X1666" t="str">
        <f t="shared" si="68"/>
        <v/>
      </c>
      <c r="Y1666" s="5" t="str">
        <f t="shared" si="67"/>
        <v/>
      </c>
    </row>
    <row r="1667" spans="23:25" x14ac:dyDescent="0.25">
      <c r="W1667" t="str">
        <f t="shared" si="66"/>
        <v/>
      </c>
      <c r="X1667" t="str">
        <f t="shared" si="68"/>
        <v/>
      </c>
      <c r="Y1667" s="5" t="str">
        <f t="shared" si="67"/>
        <v/>
      </c>
    </row>
    <row r="1668" spans="23:25" x14ac:dyDescent="0.25">
      <c r="W1668" t="str">
        <f t="shared" si="66"/>
        <v/>
      </c>
      <c r="X1668" t="str">
        <f t="shared" si="68"/>
        <v/>
      </c>
      <c r="Y1668" s="5" t="str">
        <f t="shared" si="67"/>
        <v/>
      </c>
    </row>
    <row r="1669" spans="23:25" x14ac:dyDescent="0.25">
      <c r="W1669" t="str">
        <f t="shared" si="66"/>
        <v/>
      </c>
      <c r="X1669" t="str">
        <f t="shared" si="68"/>
        <v/>
      </c>
      <c r="Y1669" s="5" t="str">
        <f t="shared" si="67"/>
        <v/>
      </c>
    </row>
    <row r="1670" spans="23:25" x14ac:dyDescent="0.25">
      <c r="W1670" t="str">
        <f t="shared" si="66"/>
        <v/>
      </c>
      <c r="X1670" t="str">
        <f t="shared" si="68"/>
        <v/>
      </c>
      <c r="Y1670" s="5" t="str">
        <f t="shared" si="67"/>
        <v/>
      </c>
    </row>
    <row r="1671" spans="23:25" x14ac:dyDescent="0.25">
      <c r="W1671" t="str">
        <f t="shared" si="66"/>
        <v/>
      </c>
      <c r="X1671" t="str">
        <f t="shared" si="68"/>
        <v/>
      </c>
      <c r="Y1671" s="5" t="str">
        <f t="shared" si="67"/>
        <v/>
      </c>
    </row>
    <row r="1672" spans="23:25" x14ac:dyDescent="0.25">
      <c r="W1672" t="str">
        <f t="shared" si="66"/>
        <v/>
      </c>
      <c r="X1672" t="str">
        <f t="shared" si="68"/>
        <v/>
      </c>
      <c r="Y1672" s="5" t="str">
        <f t="shared" si="67"/>
        <v/>
      </c>
    </row>
    <row r="1673" spans="23:25" x14ac:dyDescent="0.25">
      <c r="W1673" t="str">
        <f t="shared" si="66"/>
        <v/>
      </c>
      <c r="X1673" t="str">
        <f t="shared" si="68"/>
        <v/>
      </c>
      <c r="Y1673" s="5" t="str">
        <f t="shared" si="67"/>
        <v/>
      </c>
    </row>
    <row r="1674" spans="23:25" x14ac:dyDescent="0.25">
      <c r="W1674" t="str">
        <f t="shared" si="66"/>
        <v/>
      </c>
      <c r="X1674" t="str">
        <f t="shared" si="68"/>
        <v/>
      </c>
      <c r="Y1674" s="5" t="str">
        <f t="shared" si="67"/>
        <v/>
      </c>
    </row>
    <row r="1675" spans="23:25" x14ac:dyDescent="0.25">
      <c r="W1675" t="str">
        <f t="shared" si="66"/>
        <v/>
      </c>
      <c r="X1675" t="str">
        <f t="shared" si="68"/>
        <v/>
      </c>
      <c r="Y1675" s="5" t="str">
        <f t="shared" si="67"/>
        <v/>
      </c>
    </row>
    <row r="1676" spans="23:25" x14ac:dyDescent="0.25">
      <c r="W1676" t="str">
        <f t="shared" si="66"/>
        <v/>
      </c>
      <c r="X1676" t="str">
        <f t="shared" si="68"/>
        <v/>
      </c>
      <c r="Y1676" s="5" t="str">
        <f t="shared" si="67"/>
        <v/>
      </c>
    </row>
    <row r="1677" spans="23:25" x14ac:dyDescent="0.25">
      <c r="W1677" t="str">
        <f t="shared" si="66"/>
        <v/>
      </c>
      <c r="X1677" t="str">
        <f t="shared" si="68"/>
        <v/>
      </c>
      <c r="Y1677" s="5" t="str">
        <f t="shared" si="67"/>
        <v/>
      </c>
    </row>
    <row r="1678" spans="23:25" x14ac:dyDescent="0.25">
      <c r="W1678" t="str">
        <f t="shared" ref="W1678:W1741" si="69">IF(OR(B1678="",ISBLANK(B1678)),"",B1678)</f>
        <v/>
      </c>
      <c r="X1678" t="str">
        <f t="shared" si="68"/>
        <v/>
      </c>
      <c r="Y1678" s="5" t="str">
        <f t="shared" ref="Y1678:Y1741" si="70">IF(OR(C1678+D1678="",ISBLANK(C1678)),"",C1678+D1678)</f>
        <v/>
      </c>
    </row>
    <row r="1679" spans="23:25" x14ac:dyDescent="0.25">
      <c r="W1679" t="str">
        <f t="shared" si="69"/>
        <v/>
      </c>
      <c r="X1679" t="str">
        <f t="shared" si="68"/>
        <v/>
      </c>
      <c r="Y1679" s="5" t="str">
        <f t="shared" si="70"/>
        <v/>
      </c>
    </row>
    <row r="1680" spans="23:25" x14ac:dyDescent="0.25">
      <c r="W1680" t="str">
        <f t="shared" si="69"/>
        <v/>
      </c>
      <c r="X1680" t="str">
        <f t="shared" si="68"/>
        <v/>
      </c>
      <c r="Y1680" s="5" t="str">
        <f t="shared" si="70"/>
        <v/>
      </c>
    </row>
    <row r="1681" spans="23:25" x14ac:dyDescent="0.25">
      <c r="W1681" t="str">
        <f t="shared" si="69"/>
        <v/>
      </c>
      <c r="X1681" t="str">
        <f t="shared" si="68"/>
        <v/>
      </c>
      <c r="Y1681" s="5" t="str">
        <f t="shared" si="70"/>
        <v/>
      </c>
    </row>
    <row r="1682" spans="23:25" x14ac:dyDescent="0.25">
      <c r="W1682" t="str">
        <f t="shared" si="69"/>
        <v/>
      </c>
      <c r="X1682" t="str">
        <f t="shared" si="68"/>
        <v/>
      </c>
      <c r="Y1682" s="5" t="str">
        <f t="shared" si="70"/>
        <v/>
      </c>
    </row>
    <row r="1683" spans="23:25" x14ac:dyDescent="0.25">
      <c r="W1683" t="str">
        <f t="shared" si="69"/>
        <v/>
      </c>
      <c r="X1683" t="str">
        <f t="shared" si="68"/>
        <v/>
      </c>
      <c r="Y1683" s="5" t="str">
        <f t="shared" si="70"/>
        <v/>
      </c>
    </row>
    <row r="1684" spans="23:25" x14ac:dyDescent="0.25">
      <c r="W1684" t="str">
        <f t="shared" si="69"/>
        <v/>
      </c>
      <c r="X1684" t="str">
        <f t="shared" si="68"/>
        <v/>
      </c>
      <c r="Y1684" s="5" t="str">
        <f t="shared" si="70"/>
        <v/>
      </c>
    </row>
    <row r="1685" spans="23:25" x14ac:dyDescent="0.25">
      <c r="W1685" t="str">
        <f t="shared" si="69"/>
        <v/>
      </c>
      <c r="X1685" t="str">
        <f t="shared" si="68"/>
        <v/>
      </c>
      <c r="Y1685" s="5" t="str">
        <f t="shared" si="70"/>
        <v/>
      </c>
    </row>
    <row r="1686" spans="23:25" x14ac:dyDescent="0.25">
      <c r="W1686" t="str">
        <f t="shared" si="69"/>
        <v/>
      </c>
      <c r="X1686" t="str">
        <f t="shared" si="68"/>
        <v/>
      </c>
      <c r="Y1686" s="5" t="str">
        <f t="shared" si="70"/>
        <v/>
      </c>
    </row>
    <row r="1687" spans="23:25" x14ac:dyDescent="0.25">
      <c r="W1687" t="str">
        <f t="shared" si="69"/>
        <v/>
      </c>
      <c r="X1687" t="str">
        <f t="shared" si="68"/>
        <v/>
      </c>
      <c r="Y1687" s="5" t="str">
        <f t="shared" si="70"/>
        <v/>
      </c>
    </row>
    <row r="1688" spans="23:25" x14ac:dyDescent="0.25">
      <c r="W1688" t="str">
        <f t="shared" si="69"/>
        <v/>
      </c>
      <c r="X1688" t="str">
        <f t="shared" si="68"/>
        <v/>
      </c>
      <c r="Y1688" s="5" t="str">
        <f t="shared" si="70"/>
        <v/>
      </c>
    </row>
    <row r="1689" spans="23:25" x14ac:dyDescent="0.25">
      <c r="W1689" t="str">
        <f t="shared" si="69"/>
        <v/>
      </c>
      <c r="X1689" t="str">
        <f t="shared" ref="X1689:X1752" si="71">IF(Y1689="","",_xlfn.RANK.EQ(Y1689,$Y$4:$Y$1998,1))</f>
        <v/>
      </c>
      <c r="Y1689" s="5" t="str">
        <f t="shared" si="70"/>
        <v/>
      </c>
    </row>
    <row r="1690" spans="23:25" x14ac:dyDescent="0.25">
      <c r="W1690" t="str">
        <f t="shared" si="69"/>
        <v/>
      </c>
      <c r="X1690" t="str">
        <f t="shared" si="71"/>
        <v/>
      </c>
      <c r="Y1690" s="5" t="str">
        <f t="shared" si="70"/>
        <v/>
      </c>
    </row>
    <row r="1691" spans="23:25" x14ac:dyDescent="0.25">
      <c r="W1691" t="str">
        <f t="shared" si="69"/>
        <v/>
      </c>
      <c r="X1691" t="str">
        <f t="shared" si="71"/>
        <v/>
      </c>
      <c r="Y1691" s="5" t="str">
        <f t="shared" si="70"/>
        <v/>
      </c>
    </row>
    <row r="1692" spans="23:25" x14ac:dyDescent="0.25">
      <c r="W1692" t="str">
        <f t="shared" si="69"/>
        <v/>
      </c>
      <c r="X1692" t="str">
        <f t="shared" si="71"/>
        <v/>
      </c>
      <c r="Y1692" s="5" t="str">
        <f t="shared" si="70"/>
        <v/>
      </c>
    </row>
    <row r="1693" spans="23:25" x14ac:dyDescent="0.25">
      <c r="W1693" t="str">
        <f t="shared" si="69"/>
        <v/>
      </c>
      <c r="X1693" t="str">
        <f t="shared" si="71"/>
        <v/>
      </c>
      <c r="Y1693" s="5" t="str">
        <f t="shared" si="70"/>
        <v/>
      </c>
    </row>
    <row r="1694" spans="23:25" x14ac:dyDescent="0.25">
      <c r="W1694" t="str">
        <f t="shared" si="69"/>
        <v/>
      </c>
      <c r="X1694" t="str">
        <f t="shared" si="71"/>
        <v/>
      </c>
      <c r="Y1694" s="5" t="str">
        <f t="shared" si="70"/>
        <v/>
      </c>
    </row>
    <row r="1695" spans="23:25" x14ac:dyDescent="0.25">
      <c r="W1695" t="str">
        <f t="shared" si="69"/>
        <v/>
      </c>
      <c r="X1695" t="str">
        <f t="shared" si="71"/>
        <v/>
      </c>
      <c r="Y1695" s="5" t="str">
        <f t="shared" si="70"/>
        <v/>
      </c>
    </row>
    <row r="1696" spans="23:25" x14ac:dyDescent="0.25">
      <c r="W1696" t="str">
        <f t="shared" si="69"/>
        <v/>
      </c>
      <c r="X1696" t="str">
        <f t="shared" si="71"/>
        <v/>
      </c>
      <c r="Y1696" s="5" t="str">
        <f t="shared" si="70"/>
        <v/>
      </c>
    </row>
    <row r="1697" spans="23:25" x14ac:dyDescent="0.25">
      <c r="W1697" t="str">
        <f t="shared" si="69"/>
        <v/>
      </c>
      <c r="X1697" t="str">
        <f t="shared" si="71"/>
        <v/>
      </c>
      <c r="Y1697" s="5" t="str">
        <f t="shared" si="70"/>
        <v/>
      </c>
    </row>
    <row r="1698" spans="23:25" x14ac:dyDescent="0.25">
      <c r="W1698" t="str">
        <f t="shared" si="69"/>
        <v/>
      </c>
      <c r="X1698" t="str">
        <f t="shared" si="71"/>
        <v/>
      </c>
      <c r="Y1698" s="5" t="str">
        <f t="shared" si="70"/>
        <v/>
      </c>
    </row>
    <row r="1699" spans="23:25" x14ac:dyDescent="0.25">
      <c r="W1699" t="str">
        <f t="shared" si="69"/>
        <v/>
      </c>
      <c r="X1699" t="str">
        <f t="shared" si="71"/>
        <v/>
      </c>
      <c r="Y1699" s="5" t="str">
        <f t="shared" si="70"/>
        <v/>
      </c>
    </row>
    <row r="1700" spans="23:25" x14ac:dyDescent="0.25">
      <c r="W1700" t="str">
        <f t="shared" si="69"/>
        <v/>
      </c>
      <c r="X1700" t="str">
        <f t="shared" si="71"/>
        <v/>
      </c>
      <c r="Y1700" s="5" t="str">
        <f t="shared" si="70"/>
        <v/>
      </c>
    </row>
    <row r="1701" spans="23:25" x14ac:dyDescent="0.25">
      <c r="W1701" t="str">
        <f t="shared" si="69"/>
        <v/>
      </c>
      <c r="X1701" t="str">
        <f t="shared" si="71"/>
        <v/>
      </c>
      <c r="Y1701" s="5" t="str">
        <f t="shared" si="70"/>
        <v/>
      </c>
    </row>
    <row r="1702" spans="23:25" x14ac:dyDescent="0.25">
      <c r="W1702" t="str">
        <f t="shared" si="69"/>
        <v/>
      </c>
      <c r="X1702" t="str">
        <f t="shared" si="71"/>
        <v/>
      </c>
      <c r="Y1702" s="5" t="str">
        <f t="shared" si="70"/>
        <v/>
      </c>
    </row>
    <row r="1703" spans="23:25" x14ac:dyDescent="0.25">
      <c r="W1703" t="str">
        <f t="shared" si="69"/>
        <v/>
      </c>
      <c r="X1703" t="str">
        <f t="shared" si="71"/>
        <v/>
      </c>
      <c r="Y1703" s="5" t="str">
        <f t="shared" si="70"/>
        <v/>
      </c>
    </row>
    <row r="1704" spans="23:25" x14ac:dyDescent="0.25">
      <c r="W1704" t="str">
        <f t="shared" si="69"/>
        <v/>
      </c>
      <c r="X1704" t="str">
        <f t="shared" si="71"/>
        <v/>
      </c>
      <c r="Y1704" s="5" t="str">
        <f t="shared" si="70"/>
        <v/>
      </c>
    </row>
    <row r="1705" spans="23:25" x14ac:dyDescent="0.25">
      <c r="W1705" t="str">
        <f t="shared" si="69"/>
        <v/>
      </c>
      <c r="X1705" t="str">
        <f t="shared" si="71"/>
        <v/>
      </c>
      <c r="Y1705" s="5" t="str">
        <f t="shared" si="70"/>
        <v/>
      </c>
    </row>
    <row r="1706" spans="23:25" x14ac:dyDescent="0.25">
      <c r="W1706" t="str">
        <f t="shared" si="69"/>
        <v/>
      </c>
      <c r="X1706" t="str">
        <f t="shared" si="71"/>
        <v/>
      </c>
      <c r="Y1706" s="5" t="str">
        <f t="shared" si="70"/>
        <v/>
      </c>
    </row>
    <row r="1707" spans="23:25" x14ac:dyDescent="0.25">
      <c r="W1707" t="str">
        <f t="shared" si="69"/>
        <v/>
      </c>
      <c r="X1707" t="str">
        <f t="shared" si="71"/>
        <v/>
      </c>
      <c r="Y1707" s="5" t="str">
        <f t="shared" si="70"/>
        <v/>
      </c>
    </row>
    <row r="1708" spans="23:25" x14ac:dyDescent="0.25">
      <c r="W1708" t="str">
        <f t="shared" si="69"/>
        <v/>
      </c>
      <c r="X1708" t="str">
        <f t="shared" si="71"/>
        <v/>
      </c>
      <c r="Y1708" s="5" t="str">
        <f t="shared" si="70"/>
        <v/>
      </c>
    </row>
    <row r="1709" spans="23:25" x14ac:dyDescent="0.25">
      <c r="W1709" t="str">
        <f t="shared" si="69"/>
        <v/>
      </c>
      <c r="X1709" t="str">
        <f t="shared" si="71"/>
        <v/>
      </c>
      <c r="Y1709" s="5" t="str">
        <f t="shared" si="70"/>
        <v/>
      </c>
    </row>
    <row r="1710" spans="23:25" x14ac:dyDescent="0.25">
      <c r="W1710" t="str">
        <f t="shared" si="69"/>
        <v/>
      </c>
      <c r="X1710" t="str">
        <f t="shared" si="71"/>
        <v/>
      </c>
      <c r="Y1710" s="5" t="str">
        <f t="shared" si="70"/>
        <v/>
      </c>
    </row>
    <row r="1711" spans="23:25" x14ac:dyDescent="0.25">
      <c r="W1711" t="str">
        <f t="shared" si="69"/>
        <v/>
      </c>
      <c r="X1711" t="str">
        <f t="shared" si="71"/>
        <v/>
      </c>
      <c r="Y1711" s="5" t="str">
        <f t="shared" si="70"/>
        <v/>
      </c>
    </row>
    <row r="1712" spans="23:25" x14ac:dyDescent="0.25">
      <c r="W1712" t="str">
        <f t="shared" si="69"/>
        <v/>
      </c>
      <c r="X1712" t="str">
        <f t="shared" si="71"/>
        <v/>
      </c>
      <c r="Y1712" s="5" t="str">
        <f t="shared" si="70"/>
        <v/>
      </c>
    </row>
    <row r="1713" spans="23:25" x14ac:dyDescent="0.25">
      <c r="W1713" t="str">
        <f t="shared" si="69"/>
        <v/>
      </c>
      <c r="X1713" t="str">
        <f t="shared" si="71"/>
        <v/>
      </c>
      <c r="Y1713" s="5" t="str">
        <f t="shared" si="70"/>
        <v/>
      </c>
    </row>
    <row r="1714" spans="23:25" x14ac:dyDescent="0.25">
      <c r="W1714" t="str">
        <f t="shared" si="69"/>
        <v/>
      </c>
      <c r="X1714" t="str">
        <f t="shared" si="71"/>
        <v/>
      </c>
      <c r="Y1714" s="5" t="str">
        <f t="shared" si="70"/>
        <v/>
      </c>
    </row>
    <row r="1715" spans="23:25" x14ac:dyDescent="0.25">
      <c r="W1715" t="str">
        <f t="shared" si="69"/>
        <v/>
      </c>
      <c r="X1715" t="str">
        <f t="shared" si="71"/>
        <v/>
      </c>
      <c r="Y1715" s="5" t="str">
        <f t="shared" si="70"/>
        <v/>
      </c>
    </row>
    <row r="1716" spans="23:25" x14ac:dyDescent="0.25">
      <c r="W1716" t="str">
        <f t="shared" si="69"/>
        <v/>
      </c>
      <c r="X1716" t="str">
        <f t="shared" si="71"/>
        <v/>
      </c>
      <c r="Y1716" s="5" t="str">
        <f t="shared" si="70"/>
        <v/>
      </c>
    </row>
    <row r="1717" spans="23:25" x14ac:dyDescent="0.25">
      <c r="W1717" t="str">
        <f t="shared" si="69"/>
        <v/>
      </c>
      <c r="X1717" t="str">
        <f t="shared" si="71"/>
        <v/>
      </c>
      <c r="Y1717" s="5" t="str">
        <f t="shared" si="70"/>
        <v/>
      </c>
    </row>
    <row r="1718" spans="23:25" x14ac:dyDescent="0.25">
      <c r="W1718" t="str">
        <f t="shared" si="69"/>
        <v/>
      </c>
      <c r="X1718" t="str">
        <f t="shared" si="71"/>
        <v/>
      </c>
      <c r="Y1718" s="5" t="str">
        <f t="shared" si="70"/>
        <v/>
      </c>
    </row>
    <row r="1719" spans="23:25" x14ac:dyDescent="0.25">
      <c r="W1719" t="str">
        <f t="shared" si="69"/>
        <v/>
      </c>
      <c r="X1719" t="str">
        <f t="shared" si="71"/>
        <v/>
      </c>
      <c r="Y1719" s="5" t="str">
        <f t="shared" si="70"/>
        <v/>
      </c>
    </row>
    <row r="1720" spans="23:25" x14ac:dyDescent="0.25">
      <c r="W1720" t="str">
        <f t="shared" si="69"/>
        <v/>
      </c>
      <c r="X1720" t="str">
        <f t="shared" si="71"/>
        <v/>
      </c>
      <c r="Y1720" s="5" t="str">
        <f t="shared" si="70"/>
        <v/>
      </c>
    </row>
    <row r="1721" spans="23:25" x14ac:dyDescent="0.25">
      <c r="W1721" t="str">
        <f t="shared" si="69"/>
        <v/>
      </c>
      <c r="X1721" t="str">
        <f t="shared" si="71"/>
        <v/>
      </c>
      <c r="Y1721" s="5" t="str">
        <f t="shared" si="70"/>
        <v/>
      </c>
    </row>
    <row r="1722" spans="23:25" x14ac:dyDescent="0.25">
      <c r="W1722" t="str">
        <f t="shared" si="69"/>
        <v/>
      </c>
      <c r="X1722" t="str">
        <f t="shared" si="71"/>
        <v/>
      </c>
      <c r="Y1722" s="5" t="str">
        <f t="shared" si="70"/>
        <v/>
      </c>
    </row>
    <row r="1723" spans="23:25" x14ac:dyDescent="0.25">
      <c r="W1723" t="str">
        <f t="shared" si="69"/>
        <v/>
      </c>
      <c r="X1723" t="str">
        <f t="shared" si="71"/>
        <v/>
      </c>
      <c r="Y1723" s="5" t="str">
        <f t="shared" si="70"/>
        <v/>
      </c>
    </row>
    <row r="1724" spans="23:25" x14ac:dyDescent="0.25">
      <c r="W1724" t="str">
        <f t="shared" si="69"/>
        <v/>
      </c>
      <c r="X1724" t="str">
        <f t="shared" si="71"/>
        <v/>
      </c>
      <c r="Y1724" s="5" t="str">
        <f t="shared" si="70"/>
        <v/>
      </c>
    </row>
    <row r="1725" spans="23:25" x14ac:dyDescent="0.25">
      <c r="W1725" t="str">
        <f t="shared" si="69"/>
        <v/>
      </c>
      <c r="X1725" t="str">
        <f t="shared" si="71"/>
        <v/>
      </c>
      <c r="Y1725" s="5" t="str">
        <f t="shared" si="70"/>
        <v/>
      </c>
    </row>
    <row r="1726" spans="23:25" x14ac:dyDescent="0.25">
      <c r="W1726" t="str">
        <f t="shared" si="69"/>
        <v/>
      </c>
      <c r="X1726" t="str">
        <f t="shared" si="71"/>
        <v/>
      </c>
      <c r="Y1726" s="5" t="str">
        <f t="shared" si="70"/>
        <v/>
      </c>
    </row>
    <row r="1727" spans="23:25" x14ac:dyDescent="0.25">
      <c r="W1727" t="str">
        <f t="shared" si="69"/>
        <v/>
      </c>
      <c r="X1727" t="str">
        <f t="shared" si="71"/>
        <v/>
      </c>
      <c r="Y1727" s="5" t="str">
        <f t="shared" si="70"/>
        <v/>
      </c>
    </row>
    <row r="1728" spans="23:25" x14ac:dyDescent="0.25">
      <c r="W1728" t="str">
        <f t="shared" si="69"/>
        <v/>
      </c>
      <c r="X1728" t="str">
        <f t="shared" si="71"/>
        <v/>
      </c>
      <c r="Y1728" s="5" t="str">
        <f t="shared" si="70"/>
        <v/>
      </c>
    </row>
    <row r="1729" spans="23:25" x14ac:dyDescent="0.25">
      <c r="W1729" t="str">
        <f t="shared" si="69"/>
        <v/>
      </c>
      <c r="X1729" t="str">
        <f t="shared" si="71"/>
        <v/>
      </c>
      <c r="Y1729" s="5" t="str">
        <f t="shared" si="70"/>
        <v/>
      </c>
    </row>
    <row r="1730" spans="23:25" x14ac:dyDescent="0.25">
      <c r="W1730" t="str">
        <f t="shared" si="69"/>
        <v/>
      </c>
      <c r="X1730" t="str">
        <f t="shared" si="71"/>
        <v/>
      </c>
      <c r="Y1730" s="5" t="str">
        <f t="shared" si="70"/>
        <v/>
      </c>
    </row>
    <row r="1731" spans="23:25" x14ac:dyDescent="0.25">
      <c r="W1731" t="str">
        <f t="shared" si="69"/>
        <v/>
      </c>
      <c r="X1731" t="str">
        <f t="shared" si="71"/>
        <v/>
      </c>
      <c r="Y1731" s="5" t="str">
        <f t="shared" si="70"/>
        <v/>
      </c>
    </row>
    <row r="1732" spans="23:25" x14ac:dyDescent="0.25">
      <c r="W1732" t="str">
        <f t="shared" si="69"/>
        <v/>
      </c>
      <c r="X1732" t="str">
        <f t="shared" si="71"/>
        <v/>
      </c>
      <c r="Y1732" s="5" t="str">
        <f t="shared" si="70"/>
        <v/>
      </c>
    </row>
    <row r="1733" spans="23:25" x14ac:dyDescent="0.25">
      <c r="W1733" t="str">
        <f t="shared" si="69"/>
        <v/>
      </c>
      <c r="X1733" t="str">
        <f t="shared" si="71"/>
        <v/>
      </c>
      <c r="Y1733" s="5" t="str">
        <f t="shared" si="70"/>
        <v/>
      </c>
    </row>
    <row r="1734" spans="23:25" x14ac:dyDescent="0.25">
      <c r="W1734" t="str">
        <f t="shared" si="69"/>
        <v/>
      </c>
      <c r="X1734" t="str">
        <f t="shared" si="71"/>
        <v/>
      </c>
      <c r="Y1734" s="5" t="str">
        <f t="shared" si="70"/>
        <v/>
      </c>
    </row>
    <row r="1735" spans="23:25" x14ac:dyDescent="0.25">
      <c r="W1735" t="str">
        <f t="shared" si="69"/>
        <v/>
      </c>
      <c r="X1735" t="str">
        <f t="shared" si="71"/>
        <v/>
      </c>
      <c r="Y1735" s="5" t="str">
        <f t="shared" si="70"/>
        <v/>
      </c>
    </row>
    <row r="1736" spans="23:25" x14ac:dyDescent="0.25">
      <c r="W1736" t="str">
        <f t="shared" si="69"/>
        <v/>
      </c>
      <c r="X1736" t="str">
        <f t="shared" si="71"/>
        <v/>
      </c>
      <c r="Y1736" s="5" t="str">
        <f t="shared" si="70"/>
        <v/>
      </c>
    </row>
    <row r="1737" spans="23:25" x14ac:dyDescent="0.25">
      <c r="W1737" t="str">
        <f t="shared" si="69"/>
        <v/>
      </c>
      <c r="X1737" t="str">
        <f t="shared" si="71"/>
        <v/>
      </c>
      <c r="Y1737" s="5" t="str">
        <f t="shared" si="70"/>
        <v/>
      </c>
    </row>
    <row r="1738" spans="23:25" x14ac:dyDescent="0.25">
      <c r="W1738" t="str">
        <f t="shared" si="69"/>
        <v/>
      </c>
      <c r="X1738" t="str">
        <f t="shared" si="71"/>
        <v/>
      </c>
      <c r="Y1738" s="5" t="str">
        <f t="shared" si="70"/>
        <v/>
      </c>
    </row>
    <row r="1739" spans="23:25" x14ac:dyDescent="0.25">
      <c r="W1739" t="str">
        <f t="shared" si="69"/>
        <v/>
      </c>
      <c r="X1739" t="str">
        <f t="shared" si="71"/>
        <v/>
      </c>
      <c r="Y1739" s="5" t="str">
        <f t="shared" si="70"/>
        <v/>
      </c>
    </row>
    <row r="1740" spans="23:25" x14ac:dyDescent="0.25">
      <c r="W1740" t="str">
        <f t="shared" si="69"/>
        <v/>
      </c>
      <c r="X1740" t="str">
        <f t="shared" si="71"/>
        <v/>
      </c>
      <c r="Y1740" s="5" t="str">
        <f t="shared" si="70"/>
        <v/>
      </c>
    </row>
    <row r="1741" spans="23:25" x14ac:dyDescent="0.25">
      <c r="W1741" t="str">
        <f t="shared" si="69"/>
        <v/>
      </c>
      <c r="X1741" t="str">
        <f t="shared" si="71"/>
        <v/>
      </c>
      <c r="Y1741" s="5" t="str">
        <f t="shared" si="70"/>
        <v/>
      </c>
    </row>
    <row r="1742" spans="23:25" x14ac:dyDescent="0.25">
      <c r="W1742" t="str">
        <f t="shared" ref="W1742:W1805" si="72">IF(OR(B1742="",ISBLANK(B1742)),"",B1742)</f>
        <v/>
      </c>
      <c r="X1742" t="str">
        <f t="shared" si="71"/>
        <v/>
      </c>
      <c r="Y1742" s="5" t="str">
        <f t="shared" ref="Y1742:Y1805" si="73">IF(OR(C1742+D1742="",ISBLANK(C1742)),"",C1742+D1742)</f>
        <v/>
      </c>
    </row>
    <row r="1743" spans="23:25" x14ac:dyDescent="0.25">
      <c r="W1743" t="str">
        <f t="shared" si="72"/>
        <v/>
      </c>
      <c r="X1743" t="str">
        <f t="shared" si="71"/>
        <v/>
      </c>
      <c r="Y1743" s="5" t="str">
        <f t="shared" si="73"/>
        <v/>
      </c>
    </row>
    <row r="1744" spans="23:25" x14ac:dyDescent="0.25">
      <c r="W1744" t="str">
        <f t="shared" si="72"/>
        <v/>
      </c>
      <c r="X1744" t="str">
        <f t="shared" si="71"/>
        <v/>
      </c>
      <c r="Y1744" s="5" t="str">
        <f t="shared" si="73"/>
        <v/>
      </c>
    </row>
    <row r="1745" spans="23:25" x14ac:dyDescent="0.25">
      <c r="W1745" t="str">
        <f t="shared" si="72"/>
        <v/>
      </c>
      <c r="X1745" t="str">
        <f t="shared" si="71"/>
        <v/>
      </c>
      <c r="Y1745" s="5" t="str">
        <f t="shared" si="73"/>
        <v/>
      </c>
    </row>
    <row r="1746" spans="23:25" x14ac:dyDescent="0.25">
      <c r="W1746" t="str">
        <f t="shared" si="72"/>
        <v/>
      </c>
      <c r="X1746" t="str">
        <f t="shared" si="71"/>
        <v/>
      </c>
      <c r="Y1746" s="5" t="str">
        <f t="shared" si="73"/>
        <v/>
      </c>
    </row>
    <row r="1747" spans="23:25" x14ac:dyDescent="0.25">
      <c r="W1747" t="str">
        <f t="shared" si="72"/>
        <v/>
      </c>
      <c r="X1747" t="str">
        <f t="shared" si="71"/>
        <v/>
      </c>
      <c r="Y1747" s="5" t="str">
        <f t="shared" si="73"/>
        <v/>
      </c>
    </row>
    <row r="1748" spans="23:25" x14ac:dyDescent="0.25">
      <c r="W1748" t="str">
        <f t="shared" si="72"/>
        <v/>
      </c>
      <c r="X1748" t="str">
        <f t="shared" si="71"/>
        <v/>
      </c>
      <c r="Y1748" s="5" t="str">
        <f t="shared" si="73"/>
        <v/>
      </c>
    </row>
    <row r="1749" spans="23:25" x14ac:dyDescent="0.25">
      <c r="W1749" t="str">
        <f t="shared" si="72"/>
        <v/>
      </c>
      <c r="X1749" t="str">
        <f t="shared" si="71"/>
        <v/>
      </c>
      <c r="Y1749" s="5" t="str">
        <f t="shared" si="73"/>
        <v/>
      </c>
    </row>
    <row r="1750" spans="23:25" x14ac:dyDescent="0.25">
      <c r="W1750" t="str">
        <f t="shared" si="72"/>
        <v/>
      </c>
      <c r="X1750" t="str">
        <f t="shared" si="71"/>
        <v/>
      </c>
      <c r="Y1750" s="5" t="str">
        <f t="shared" si="73"/>
        <v/>
      </c>
    </row>
    <row r="1751" spans="23:25" x14ac:dyDescent="0.25">
      <c r="W1751" t="str">
        <f t="shared" si="72"/>
        <v/>
      </c>
      <c r="X1751" t="str">
        <f t="shared" si="71"/>
        <v/>
      </c>
      <c r="Y1751" s="5" t="str">
        <f t="shared" si="73"/>
        <v/>
      </c>
    </row>
    <row r="1752" spans="23:25" x14ac:dyDescent="0.25">
      <c r="W1752" t="str">
        <f t="shared" si="72"/>
        <v/>
      </c>
      <c r="X1752" t="str">
        <f t="shared" si="71"/>
        <v/>
      </c>
      <c r="Y1752" s="5" t="str">
        <f t="shared" si="73"/>
        <v/>
      </c>
    </row>
    <row r="1753" spans="23:25" x14ac:dyDescent="0.25">
      <c r="W1753" t="str">
        <f t="shared" si="72"/>
        <v/>
      </c>
      <c r="X1753" t="str">
        <f t="shared" ref="X1753:X1816" si="74">IF(Y1753="","",_xlfn.RANK.EQ(Y1753,$Y$4:$Y$1998,1))</f>
        <v/>
      </c>
      <c r="Y1753" s="5" t="str">
        <f t="shared" si="73"/>
        <v/>
      </c>
    </row>
    <row r="1754" spans="23:25" x14ac:dyDescent="0.25">
      <c r="W1754" t="str">
        <f t="shared" si="72"/>
        <v/>
      </c>
      <c r="X1754" t="str">
        <f t="shared" si="74"/>
        <v/>
      </c>
      <c r="Y1754" s="5" t="str">
        <f t="shared" si="73"/>
        <v/>
      </c>
    </row>
    <row r="1755" spans="23:25" x14ac:dyDescent="0.25">
      <c r="W1755" t="str">
        <f t="shared" si="72"/>
        <v/>
      </c>
      <c r="X1755" t="str">
        <f t="shared" si="74"/>
        <v/>
      </c>
      <c r="Y1755" s="5" t="str">
        <f t="shared" si="73"/>
        <v/>
      </c>
    </row>
    <row r="1756" spans="23:25" x14ac:dyDescent="0.25">
      <c r="W1756" t="str">
        <f t="shared" si="72"/>
        <v/>
      </c>
      <c r="X1756" t="str">
        <f t="shared" si="74"/>
        <v/>
      </c>
      <c r="Y1756" s="5" t="str">
        <f t="shared" si="73"/>
        <v/>
      </c>
    </row>
    <row r="1757" spans="23:25" x14ac:dyDescent="0.25">
      <c r="W1757" t="str">
        <f t="shared" si="72"/>
        <v/>
      </c>
      <c r="X1757" t="str">
        <f t="shared" si="74"/>
        <v/>
      </c>
      <c r="Y1757" s="5" t="str">
        <f t="shared" si="73"/>
        <v/>
      </c>
    </row>
    <row r="1758" spans="23:25" x14ac:dyDescent="0.25">
      <c r="W1758" t="str">
        <f t="shared" si="72"/>
        <v/>
      </c>
      <c r="X1758" t="str">
        <f t="shared" si="74"/>
        <v/>
      </c>
      <c r="Y1758" s="5" t="str">
        <f t="shared" si="73"/>
        <v/>
      </c>
    </row>
    <row r="1759" spans="23:25" x14ac:dyDescent="0.25">
      <c r="W1759" t="str">
        <f t="shared" si="72"/>
        <v/>
      </c>
      <c r="X1759" t="str">
        <f t="shared" si="74"/>
        <v/>
      </c>
      <c r="Y1759" s="5" t="str">
        <f t="shared" si="73"/>
        <v/>
      </c>
    </row>
    <row r="1760" spans="23:25" x14ac:dyDescent="0.25">
      <c r="W1760" t="str">
        <f t="shared" si="72"/>
        <v/>
      </c>
      <c r="X1760" t="str">
        <f t="shared" si="74"/>
        <v/>
      </c>
      <c r="Y1760" s="5" t="str">
        <f t="shared" si="73"/>
        <v/>
      </c>
    </row>
    <row r="1761" spans="23:25" x14ac:dyDescent="0.25">
      <c r="W1761" t="str">
        <f t="shared" si="72"/>
        <v/>
      </c>
      <c r="X1761" t="str">
        <f t="shared" si="74"/>
        <v/>
      </c>
      <c r="Y1761" s="5" t="str">
        <f t="shared" si="73"/>
        <v/>
      </c>
    </row>
    <row r="1762" spans="23:25" x14ac:dyDescent="0.25">
      <c r="W1762" t="str">
        <f t="shared" si="72"/>
        <v/>
      </c>
      <c r="X1762" t="str">
        <f t="shared" si="74"/>
        <v/>
      </c>
      <c r="Y1762" s="5" t="str">
        <f t="shared" si="73"/>
        <v/>
      </c>
    </row>
    <row r="1763" spans="23:25" x14ac:dyDescent="0.25">
      <c r="W1763" t="str">
        <f t="shared" si="72"/>
        <v/>
      </c>
      <c r="X1763" t="str">
        <f t="shared" si="74"/>
        <v/>
      </c>
      <c r="Y1763" s="5" t="str">
        <f t="shared" si="73"/>
        <v/>
      </c>
    </row>
    <row r="1764" spans="23:25" x14ac:dyDescent="0.25">
      <c r="W1764" t="str">
        <f t="shared" si="72"/>
        <v/>
      </c>
      <c r="X1764" t="str">
        <f t="shared" si="74"/>
        <v/>
      </c>
      <c r="Y1764" s="5" t="str">
        <f t="shared" si="73"/>
        <v/>
      </c>
    </row>
    <row r="1765" spans="23:25" x14ac:dyDescent="0.25">
      <c r="W1765" t="str">
        <f t="shared" si="72"/>
        <v/>
      </c>
      <c r="X1765" t="str">
        <f t="shared" si="74"/>
        <v/>
      </c>
      <c r="Y1765" s="5" t="str">
        <f t="shared" si="73"/>
        <v/>
      </c>
    </row>
    <row r="1766" spans="23:25" x14ac:dyDescent="0.25">
      <c r="W1766" t="str">
        <f t="shared" si="72"/>
        <v/>
      </c>
      <c r="X1766" t="str">
        <f t="shared" si="74"/>
        <v/>
      </c>
      <c r="Y1766" s="5" t="str">
        <f t="shared" si="73"/>
        <v/>
      </c>
    </row>
    <row r="1767" spans="23:25" x14ac:dyDescent="0.25">
      <c r="W1767" t="str">
        <f t="shared" si="72"/>
        <v/>
      </c>
      <c r="X1767" t="str">
        <f t="shared" si="74"/>
        <v/>
      </c>
      <c r="Y1767" s="5" t="str">
        <f t="shared" si="73"/>
        <v/>
      </c>
    </row>
    <row r="1768" spans="23:25" x14ac:dyDescent="0.25">
      <c r="W1768" t="str">
        <f t="shared" si="72"/>
        <v/>
      </c>
      <c r="X1768" t="str">
        <f t="shared" si="74"/>
        <v/>
      </c>
      <c r="Y1768" s="5" t="str">
        <f t="shared" si="73"/>
        <v/>
      </c>
    </row>
    <row r="1769" spans="23:25" x14ac:dyDescent="0.25">
      <c r="W1769" t="str">
        <f t="shared" si="72"/>
        <v/>
      </c>
      <c r="X1769" t="str">
        <f t="shared" si="74"/>
        <v/>
      </c>
      <c r="Y1769" s="5" t="str">
        <f t="shared" si="73"/>
        <v/>
      </c>
    </row>
    <row r="1770" spans="23:25" x14ac:dyDescent="0.25">
      <c r="W1770" t="str">
        <f t="shared" si="72"/>
        <v/>
      </c>
      <c r="X1770" t="str">
        <f t="shared" si="74"/>
        <v/>
      </c>
      <c r="Y1770" s="5" t="str">
        <f t="shared" si="73"/>
        <v/>
      </c>
    </row>
    <row r="1771" spans="23:25" x14ac:dyDescent="0.25">
      <c r="W1771" t="str">
        <f t="shared" si="72"/>
        <v/>
      </c>
      <c r="X1771" t="str">
        <f t="shared" si="74"/>
        <v/>
      </c>
      <c r="Y1771" s="5" t="str">
        <f t="shared" si="73"/>
        <v/>
      </c>
    </row>
    <row r="1772" spans="23:25" x14ac:dyDescent="0.25">
      <c r="W1772" t="str">
        <f t="shared" si="72"/>
        <v/>
      </c>
      <c r="X1772" t="str">
        <f t="shared" si="74"/>
        <v/>
      </c>
      <c r="Y1772" s="5" t="str">
        <f t="shared" si="73"/>
        <v/>
      </c>
    </row>
    <row r="1773" spans="23:25" x14ac:dyDescent="0.25">
      <c r="W1773" t="str">
        <f t="shared" si="72"/>
        <v/>
      </c>
      <c r="X1773" t="str">
        <f t="shared" si="74"/>
        <v/>
      </c>
      <c r="Y1773" s="5" t="str">
        <f t="shared" si="73"/>
        <v/>
      </c>
    </row>
    <row r="1774" spans="23:25" x14ac:dyDescent="0.25">
      <c r="W1774" t="str">
        <f t="shared" si="72"/>
        <v/>
      </c>
      <c r="X1774" t="str">
        <f t="shared" si="74"/>
        <v/>
      </c>
      <c r="Y1774" s="5" t="str">
        <f t="shared" si="73"/>
        <v/>
      </c>
    </row>
    <row r="1775" spans="23:25" x14ac:dyDescent="0.25">
      <c r="W1775" t="str">
        <f t="shared" si="72"/>
        <v/>
      </c>
      <c r="X1775" t="str">
        <f t="shared" si="74"/>
        <v/>
      </c>
      <c r="Y1775" s="5" t="str">
        <f t="shared" si="73"/>
        <v/>
      </c>
    </row>
    <row r="1776" spans="23:25" x14ac:dyDescent="0.25">
      <c r="W1776" t="str">
        <f t="shared" si="72"/>
        <v/>
      </c>
      <c r="X1776" t="str">
        <f t="shared" si="74"/>
        <v/>
      </c>
      <c r="Y1776" s="5" t="str">
        <f t="shared" si="73"/>
        <v/>
      </c>
    </row>
    <row r="1777" spans="23:25" x14ac:dyDescent="0.25">
      <c r="W1777" t="str">
        <f t="shared" si="72"/>
        <v/>
      </c>
      <c r="X1777" t="str">
        <f t="shared" si="74"/>
        <v/>
      </c>
      <c r="Y1777" s="5" t="str">
        <f t="shared" si="73"/>
        <v/>
      </c>
    </row>
    <row r="1778" spans="23:25" x14ac:dyDescent="0.25">
      <c r="W1778" t="str">
        <f t="shared" si="72"/>
        <v/>
      </c>
      <c r="X1778" t="str">
        <f t="shared" si="74"/>
        <v/>
      </c>
      <c r="Y1778" s="5" t="str">
        <f t="shared" si="73"/>
        <v/>
      </c>
    </row>
    <row r="1779" spans="23:25" x14ac:dyDescent="0.25">
      <c r="W1779" t="str">
        <f t="shared" si="72"/>
        <v/>
      </c>
      <c r="X1779" t="str">
        <f t="shared" si="74"/>
        <v/>
      </c>
      <c r="Y1779" s="5" t="str">
        <f t="shared" si="73"/>
        <v/>
      </c>
    </row>
    <row r="1780" spans="23:25" x14ac:dyDescent="0.25">
      <c r="W1780" t="str">
        <f t="shared" si="72"/>
        <v/>
      </c>
      <c r="X1780" t="str">
        <f t="shared" si="74"/>
        <v/>
      </c>
      <c r="Y1780" s="5" t="str">
        <f t="shared" si="73"/>
        <v/>
      </c>
    </row>
    <row r="1781" spans="23:25" x14ac:dyDescent="0.25">
      <c r="W1781" t="str">
        <f t="shared" si="72"/>
        <v/>
      </c>
      <c r="X1781" t="str">
        <f t="shared" si="74"/>
        <v/>
      </c>
      <c r="Y1781" s="5" t="str">
        <f t="shared" si="73"/>
        <v/>
      </c>
    </row>
    <row r="1782" spans="23:25" x14ac:dyDescent="0.25">
      <c r="W1782" t="str">
        <f t="shared" si="72"/>
        <v/>
      </c>
      <c r="X1782" t="str">
        <f t="shared" si="74"/>
        <v/>
      </c>
      <c r="Y1782" s="5" t="str">
        <f t="shared" si="73"/>
        <v/>
      </c>
    </row>
    <row r="1783" spans="23:25" x14ac:dyDescent="0.25">
      <c r="W1783" t="str">
        <f t="shared" si="72"/>
        <v/>
      </c>
      <c r="X1783" t="str">
        <f t="shared" si="74"/>
        <v/>
      </c>
      <c r="Y1783" s="5" t="str">
        <f t="shared" si="73"/>
        <v/>
      </c>
    </row>
    <row r="1784" spans="23:25" x14ac:dyDescent="0.25">
      <c r="W1784" t="str">
        <f t="shared" si="72"/>
        <v/>
      </c>
      <c r="X1784" t="str">
        <f t="shared" si="74"/>
        <v/>
      </c>
      <c r="Y1784" s="5" t="str">
        <f t="shared" si="73"/>
        <v/>
      </c>
    </row>
    <row r="1785" spans="23:25" x14ac:dyDescent="0.25">
      <c r="W1785" t="str">
        <f t="shared" si="72"/>
        <v/>
      </c>
      <c r="X1785" t="str">
        <f t="shared" si="74"/>
        <v/>
      </c>
      <c r="Y1785" s="5" t="str">
        <f t="shared" si="73"/>
        <v/>
      </c>
    </row>
    <row r="1786" spans="23:25" x14ac:dyDescent="0.25">
      <c r="W1786" t="str">
        <f t="shared" si="72"/>
        <v/>
      </c>
      <c r="X1786" t="str">
        <f t="shared" si="74"/>
        <v/>
      </c>
      <c r="Y1786" s="5" t="str">
        <f t="shared" si="73"/>
        <v/>
      </c>
    </row>
    <row r="1787" spans="23:25" x14ac:dyDescent="0.25">
      <c r="W1787" t="str">
        <f t="shared" si="72"/>
        <v/>
      </c>
      <c r="X1787" t="str">
        <f t="shared" si="74"/>
        <v/>
      </c>
      <c r="Y1787" s="5" t="str">
        <f t="shared" si="73"/>
        <v/>
      </c>
    </row>
    <row r="1788" spans="23:25" x14ac:dyDescent="0.25">
      <c r="W1788" t="str">
        <f t="shared" si="72"/>
        <v/>
      </c>
      <c r="X1788" t="str">
        <f t="shared" si="74"/>
        <v/>
      </c>
      <c r="Y1788" s="5" t="str">
        <f t="shared" si="73"/>
        <v/>
      </c>
    </row>
    <row r="1789" spans="23:25" x14ac:dyDescent="0.25">
      <c r="W1789" t="str">
        <f t="shared" si="72"/>
        <v/>
      </c>
      <c r="X1789" t="str">
        <f t="shared" si="74"/>
        <v/>
      </c>
      <c r="Y1789" s="5" t="str">
        <f t="shared" si="73"/>
        <v/>
      </c>
    </row>
    <row r="1790" spans="23:25" x14ac:dyDescent="0.25">
      <c r="W1790" t="str">
        <f t="shared" si="72"/>
        <v/>
      </c>
      <c r="X1790" t="str">
        <f t="shared" si="74"/>
        <v/>
      </c>
      <c r="Y1790" s="5" t="str">
        <f t="shared" si="73"/>
        <v/>
      </c>
    </row>
    <row r="1791" spans="23:25" x14ac:dyDescent="0.25">
      <c r="W1791" t="str">
        <f t="shared" si="72"/>
        <v/>
      </c>
      <c r="X1791" t="str">
        <f t="shared" si="74"/>
        <v/>
      </c>
      <c r="Y1791" s="5" t="str">
        <f t="shared" si="73"/>
        <v/>
      </c>
    </row>
    <row r="1792" spans="23:25" x14ac:dyDescent="0.25">
      <c r="W1792" t="str">
        <f t="shared" si="72"/>
        <v/>
      </c>
      <c r="X1792" t="str">
        <f t="shared" si="74"/>
        <v/>
      </c>
      <c r="Y1792" s="5" t="str">
        <f t="shared" si="73"/>
        <v/>
      </c>
    </row>
    <row r="1793" spans="23:25" x14ac:dyDescent="0.25">
      <c r="W1793" t="str">
        <f t="shared" si="72"/>
        <v/>
      </c>
      <c r="X1793" t="str">
        <f t="shared" si="74"/>
        <v/>
      </c>
      <c r="Y1793" s="5" t="str">
        <f t="shared" si="73"/>
        <v/>
      </c>
    </row>
    <row r="1794" spans="23:25" x14ac:dyDescent="0.25">
      <c r="W1794" t="str">
        <f t="shared" si="72"/>
        <v/>
      </c>
      <c r="X1794" t="str">
        <f t="shared" si="74"/>
        <v/>
      </c>
      <c r="Y1794" s="5" t="str">
        <f t="shared" si="73"/>
        <v/>
      </c>
    </row>
    <row r="1795" spans="23:25" x14ac:dyDescent="0.25">
      <c r="W1795" t="str">
        <f t="shared" si="72"/>
        <v/>
      </c>
      <c r="X1795" t="str">
        <f t="shared" si="74"/>
        <v/>
      </c>
      <c r="Y1795" s="5" t="str">
        <f t="shared" si="73"/>
        <v/>
      </c>
    </row>
    <row r="1796" spans="23:25" x14ac:dyDescent="0.25">
      <c r="W1796" t="str">
        <f t="shared" si="72"/>
        <v/>
      </c>
      <c r="X1796" t="str">
        <f t="shared" si="74"/>
        <v/>
      </c>
      <c r="Y1796" s="5" t="str">
        <f t="shared" si="73"/>
        <v/>
      </c>
    </row>
    <row r="1797" spans="23:25" x14ac:dyDescent="0.25">
      <c r="W1797" t="str">
        <f t="shared" si="72"/>
        <v/>
      </c>
      <c r="X1797" t="str">
        <f t="shared" si="74"/>
        <v/>
      </c>
      <c r="Y1797" s="5" t="str">
        <f t="shared" si="73"/>
        <v/>
      </c>
    </row>
    <row r="1798" spans="23:25" x14ac:dyDescent="0.25">
      <c r="W1798" t="str">
        <f t="shared" si="72"/>
        <v/>
      </c>
      <c r="X1798" t="str">
        <f t="shared" si="74"/>
        <v/>
      </c>
      <c r="Y1798" s="5" t="str">
        <f t="shared" si="73"/>
        <v/>
      </c>
    </row>
    <row r="1799" spans="23:25" x14ac:dyDescent="0.25">
      <c r="W1799" t="str">
        <f t="shared" si="72"/>
        <v/>
      </c>
      <c r="X1799" t="str">
        <f t="shared" si="74"/>
        <v/>
      </c>
      <c r="Y1799" s="5" t="str">
        <f t="shared" si="73"/>
        <v/>
      </c>
    </row>
    <row r="1800" spans="23:25" x14ac:dyDescent="0.25">
      <c r="W1800" t="str">
        <f t="shared" si="72"/>
        <v/>
      </c>
      <c r="X1800" t="str">
        <f t="shared" si="74"/>
        <v/>
      </c>
      <c r="Y1800" s="5" t="str">
        <f t="shared" si="73"/>
        <v/>
      </c>
    </row>
    <row r="1801" spans="23:25" x14ac:dyDescent="0.25">
      <c r="W1801" t="str">
        <f t="shared" si="72"/>
        <v/>
      </c>
      <c r="X1801" t="str">
        <f t="shared" si="74"/>
        <v/>
      </c>
      <c r="Y1801" s="5" t="str">
        <f t="shared" si="73"/>
        <v/>
      </c>
    </row>
    <row r="1802" spans="23:25" x14ac:dyDescent="0.25">
      <c r="W1802" t="str">
        <f t="shared" si="72"/>
        <v/>
      </c>
      <c r="X1802" t="str">
        <f t="shared" si="74"/>
        <v/>
      </c>
      <c r="Y1802" s="5" t="str">
        <f t="shared" si="73"/>
        <v/>
      </c>
    </row>
    <row r="1803" spans="23:25" x14ac:dyDescent="0.25">
      <c r="W1803" t="str">
        <f t="shared" si="72"/>
        <v/>
      </c>
      <c r="X1803" t="str">
        <f t="shared" si="74"/>
        <v/>
      </c>
      <c r="Y1803" s="5" t="str">
        <f t="shared" si="73"/>
        <v/>
      </c>
    </row>
    <row r="1804" spans="23:25" x14ac:dyDescent="0.25">
      <c r="W1804" t="str">
        <f t="shared" si="72"/>
        <v/>
      </c>
      <c r="X1804" t="str">
        <f t="shared" si="74"/>
        <v/>
      </c>
      <c r="Y1804" s="5" t="str">
        <f t="shared" si="73"/>
        <v/>
      </c>
    </row>
    <row r="1805" spans="23:25" x14ac:dyDescent="0.25">
      <c r="W1805" t="str">
        <f t="shared" si="72"/>
        <v/>
      </c>
      <c r="X1805" t="str">
        <f t="shared" si="74"/>
        <v/>
      </c>
      <c r="Y1805" s="5" t="str">
        <f t="shared" si="73"/>
        <v/>
      </c>
    </row>
    <row r="1806" spans="23:25" x14ac:dyDescent="0.25">
      <c r="W1806" t="str">
        <f t="shared" ref="W1806:W1869" si="75">IF(OR(B1806="",ISBLANK(B1806)),"",B1806)</f>
        <v/>
      </c>
      <c r="X1806" t="str">
        <f t="shared" si="74"/>
        <v/>
      </c>
      <c r="Y1806" s="5" t="str">
        <f t="shared" ref="Y1806:Y1869" si="76">IF(OR(C1806+D1806="",ISBLANK(C1806)),"",C1806+D1806)</f>
        <v/>
      </c>
    </row>
    <row r="1807" spans="23:25" x14ac:dyDescent="0.25">
      <c r="W1807" t="str">
        <f t="shared" si="75"/>
        <v/>
      </c>
      <c r="X1807" t="str">
        <f t="shared" si="74"/>
        <v/>
      </c>
      <c r="Y1807" s="5" t="str">
        <f t="shared" si="76"/>
        <v/>
      </c>
    </row>
    <row r="1808" spans="23:25" x14ac:dyDescent="0.25">
      <c r="W1808" t="str">
        <f t="shared" si="75"/>
        <v/>
      </c>
      <c r="X1808" t="str">
        <f t="shared" si="74"/>
        <v/>
      </c>
      <c r="Y1808" s="5" t="str">
        <f t="shared" si="76"/>
        <v/>
      </c>
    </row>
    <row r="1809" spans="23:25" x14ac:dyDescent="0.25">
      <c r="W1809" t="str">
        <f t="shared" si="75"/>
        <v/>
      </c>
      <c r="X1809" t="str">
        <f t="shared" si="74"/>
        <v/>
      </c>
      <c r="Y1809" s="5" t="str">
        <f t="shared" si="76"/>
        <v/>
      </c>
    </row>
    <row r="1810" spans="23:25" x14ac:dyDescent="0.25">
      <c r="W1810" t="str">
        <f t="shared" si="75"/>
        <v/>
      </c>
      <c r="X1810" t="str">
        <f t="shared" si="74"/>
        <v/>
      </c>
      <c r="Y1810" s="5" t="str">
        <f t="shared" si="76"/>
        <v/>
      </c>
    </row>
    <row r="1811" spans="23:25" x14ac:dyDescent="0.25">
      <c r="W1811" t="str">
        <f t="shared" si="75"/>
        <v/>
      </c>
      <c r="X1811" t="str">
        <f t="shared" si="74"/>
        <v/>
      </c>
      <c r="Y1811" s="5" t="str">
        <f t="shared" si="76"/>
        <v/>
      </c>
    </row>
    <row r="1812" spans="23:25" x14ac:dyDescent="0.25">
      <c r="W1812" t="str">
        <f t="shared" si="75"/>
        <v/>
      </c>
      <c r="X1812" t="str">
        <f t="shared" si="74"/>
        <v/>
      </c>
      <c r="Y1812" s="5" t="str">
        <f t="shared" si="76"/>
        <v/>
      </c>
    </row>
    <row r="1813" spans="23:25" x14ac:dyDescent="0.25">
      <c r="W1813" t="str">
        <f t="shared" si="75"/>
        <v/>
      </c>
      <c r="X1813" t="str">
        <f t="shared" si="74"/>
        <v/>
      </c>
      <c r="Y1813" s="5" t="str">
        <f t="shared" si="76"/>
        <v/>
      </c>
    </row>
    <row r="1814" spans="23:25" x14ac:dyDescent="0.25">
      <c r="W1814" t="str">
        <f t="shared" si="75"/>
        <v/>
      </c>
      <c r="X1814" t="str">
        <f t="shared" si="74"/>
        <v/>
      </c>
      <c r="Y1814" s="5" t="str">
        <f t="shared" si="76"/>
        <v/>
      </c>
    </row>
    <row r="1815" spans="23:25" x14ac:dyDescent="0.25">
      <c r="W1815" t="str">
        <f t="shared" si="75"/>
        <v/>
      </c>
      <c r="X1815" t="str">
        <f t="shared" si="74"/>
        <v/>
      </c>
      <c r="Y1815" s="5" t="str">
        <f t="shared" si="76"/>
        <v/>
      </c>
    </row>
    <row r="1816" spans="23:25" x14ac:dyDescent="0.25">
      <c r="W1816" t="str">
        <f t="shared" si="75"/>
        <v/>
      </c>
      <c r="X1816" t="str">
        <f t="shared" si="74"/>
        <v/>
      </c>
      <c r="Y1816" s="5" t="str">
        <f t="shared" si="76"/>
        <v/>
      </c>
    </row>
    <row r="1817" spans="23:25" x14ac:dyDescent="0.25">
      <c r="W1817" t="str">
        <f t="shared" si="75"/>
        <v/>
      </c>
      <c r="X1817" t="str">
        <f t="shared" ref="X1817:X1880" si="77">IF(Y1817="","",_xlfn.RANK.EQ(Y1817,$Y$4:$Y$1998,1))</f>
        <v/>
      </c>
      <c r="Y1817" s="5" t="str">
        <f t="shared" si="76"/>
        <v/>
      </c>
    </row>
    <row r="1818" spans="23:25" x14ac:dyDescent="0.25">
      <c r="W1818" t="str">
        <f t="shared" si="75"/>
        <v/>
      </c>
      <c r="X1818" t="str">
        <f t="shared" si="77"/>
        <v/>
      </c>
      <c r="Y1818" s="5" t="str">
        <f t="shared" si="76"/>
        <v/>
      </c>
    </row>
    <row r="1819" spans="23:25" x14ac:dyDescent="0.25">
      <c r="W1819" t="str">
        <f t="shared" si="75"/>
        <v/>
      </c>
      <c r="X1819" t="str">
        <f t="shared" si="77"/>
        <v/>
      </c>
      <c r="Y1819" s="5" t="str">
        <f t="shared" si="76"/>
        <v/>
      </c>
    </row>
    <row r="1820" spans="23:25" x14ac:dyDescent="0.25">
      <c r="W1820" t="str">
        <f t="shared" si="75"/>
        <v/>
      </c>
      <c r="X1820" t="str">
        <f t="shared" si="77"/>
        <v/>
      </c>
      <c r="Y1820" s="5" t="str">
        <f t="shared" si="76"/>
        <v/>
      </c>
    </row>
    <row r="1821" spans="23:25" x14ac:dyDescent="0.25">
      <c r="W1821" t="str">
        <f t="shared" si="75"/>
        <v/>
      </c>
      <c r="X1821" t="str">
        <f t="shared" si="77"/>
        <v/>
      </c>
      <c r="Y1821" s="5" t="str">
        <f t="shared" si="76"/>
        <v/>
      </c>
    </row>
    <row r="1822" spans="23:25" x14ac:dyDescent="0.25">
      <c r="W1822" t="str">
        <f t="shared" si="75"/>
        <v/>
      </c>
      <c r="X1822" t="str">
        <f t="shared" si="77"/>
        <v/>
      </c>
      <c r="Y1822" s="5" t="str">
        <f t="shared" si="76"/>
        <v/>
      </c>
    </row>
    <row r="1823" spans="23:25" x14ac:dyDescent="0.25">
      <c r="W1823" t="str">
        <f t="shared" si="75"/>
        <v/>
      </c>
      <c r="X1823" t="str">
        <f t="shared" si="77"/>
        <v/>
      </c>
      <c r="Y1823" s="5" t="str">
        <f t="shared" si="76"/>
        <v/>
      </c>
    </row>
    <row r="1824" spans="23:25" x14ac:dyDescent="0.25">
      <c r="W1824" t="str">
        <f t="shared" si="75"/>
        <v/>
      </c>
      <c r="X1824" t="str">
        <f t="shared" si="77"/>
        <v/>
      </c>
      <c r="Y1824" s="5" t="str">
        <f t="shared" si="76"/>
        <v/>
      </c>
    </row>
    <row r="1825" spans="23:25" x14ac:dyDescent="0.25">
      <c r="W1825" t="str">
        <f t="shared" si="75"/>
        <v/>
      </c>
      <c r="X1825" t="str">
        <f t="shared" si="77"/>
        <v/>
      </c>
      <c r="Y1825" s="5" t="str">
        <f t="shared" si="76"/>
        <v/>
      </c>
    </row>
    <row r="1826" spans="23:25" x14ac:dyDescent="0.25">
      <c r="W1826" t="str">
        <f t="shared" si="75"/>
        <v/>
      </c>
      <c r="X1826" t="str">
        <f t="shared" si="77"/>
        <v/>
      </c>
      <c r="Y1826" s="5" t="str">
        <f t="shared" si="76"/>
        <v/>
      </c>
    </row>
    <row r="1827" spans="23:25" x14ac:dyDescent="0.25">
      <c r="W1827" t="str">
        <f t="shared" si="75"/>
        <v/>
      </c>
      <c r="X1827" t="str">
        <f t="shared" si="77"/>
        <v/>
      </c>
      <c r="Y1827" s="5" t="str">
        <f t="shared" si="76"/>
        <v/>
      </c>
    </row>
    <row r="1828" spans="23:25" x14ac:dyDescent="0.25">
      <c r="W1828" t="str">
        <f t="shared" si="75"/>
        <v/>
      </c>
      <c r="X1828" t="str">
        <f t="shared" si="77"/>
        <v/>
      </c>
      <c r="Y1828" s="5" t="str">
        <f t="shared" si="76"/>
        <v/>
      </c>
    </row>
    <row r="1829" spans="23:25" x14ac:dyDescent="0.25">
      <c r="W1829" t="str">
        <f t="shared" si="75"/>
        <v/>
      </c>
      <c r="X1829" t="str">
        <f t="shared" si="77"/>
        <v/>
      </c>
      <c r="Y1829" s="5" t="str">
        <f t="shared" si="76"/>
        <v/>
      </c>
    </row>
    <row r="1830" spans="23:25" x14ac:dyDescent="0.25">
      <c r="W1830" t="str">
        <f t="shared" si="75"/>
        <v/>
      </c>
      <c r="X1830" t="str">
        <f t="shared" si="77"/>
        <v/>
      </c>
      <c r="Y1830" s="5" t="str">
        <f t="shared" si="76"/>
        <v/>
      </c>
    </row>
    <row r="1831" spans="23:25" x14ac:dyDescent="0.25">
      <c r="W1831" t="str">
        <f t="shared" si="75"/>
        <v/>
      </c>
      <c r="X1831" t="str">
        <f t="shared" si="77"/>
        <v/>
      </c>
      <c r="Y1831" s="5" t="str">
        <f t="shared" si="76"/>
        <v/>
      </c>
    </row>
    <row r="1832" spans="23:25" x14ac:dyDescent="0.25">
      <c r="W1832" t="str">
        <f t="shared" si="75"/>
        <v/>
      </c>
      <c r="X1832" t="str">
        <f t="shared" si="77"/>
        <v/>
      </c>
      <c r="Y1832" s="5" t="str">
        <f t="shared" si="76"/>
        <v/>
      </c>
    </row>
    <row r="1833" spans="23:25" x14ac:dyDescent="0.25">
      <c r="W1833" t="str">
        <f t="shared" si="75"/>
        <v/>
      </c>
      <c r="X1833" t="str">
        <f t="shared" si="77"/>
        <v/>
      </c>
      <c r="Y1833" s="5" t="str">
        <f t="shared" si="76"/>
        <v/>
      </c>
    </row>
    <row r="1834" spans="23:25" x14ac:dyDescent="0.25">
      <c r="W1834" t="str">
        <f t="shared" si="75"/>
        <v/>
      </c>
      <c r="X1834" t="str">
        <f t="shared" si="77"/>
        <v/>
      </c>
      <c r="Y1834" s="5" t="str">
        <f t="shared" si="76"/>
        <v/>
      </c>
    </row>
    <row r="1835" spans="23:25" x14ac:dyDescent="0.25">
      <c r="W1835" t="str">
        <f t="shared" si="75"/>
        <v/>
      </c>
      <c r="X1835" t="str">
        <f t="shared" si="77"/>
        <v/>
      </c>
      <c r="Y1835" s="5" t="str">
        <f t="shared" si="76"/>
        <v/>
      </c>
    </row>
    <row r="1836" spans="23:25" x14ac:dyDescent="0.25">
      <c r="W1836" t="str">
        <f t="shared" si="75"/>
        <v/>
      </c>
      <c r="X1836" t="str">
        <f t="shared" si="77"/>
        <v/>
      </c>
      <c r="Y1836" s="5" t="str">
        <f t="shared" si="76"/>
        <v/>
      </c>
    </row>
    <row r="1837" spans="23:25" x14ac:dyDescent="0.25">
      <c r="W1837" t="str">
        <f t="shared" si="75"/>
        <v/>
      </c>
      <c r="X1837" t="str">
        <f t="shared" si="77"/>
        <v/>
      </c>
      <c r="Y1837" s="5" t="str">
        <f t="shared" si="76"/>
        <v/>
      </c>
    </row>
    <row r="1838" spans="23:25" x14ac:dyDescent="0.25">
      <c r="W1838" t="str">
        <f t="shared" si="75"/>
        <v/>
      </c>
      <c r="X1838" t="str">
        <f t="shared" si="77"/>
        <v/>
      </c>
      <c r="Y1838" s="5" t="str">
        <f t="shared" si="76"/>
        <v/>
      </c>
    </row>
    <row r="1839" spans="23:25" x14ac:dyDescent="0.25">
      <c r="W1839" t="str">
        <f t="shared" si="75"/>
        <v/>
      </c>
      <c r="X1839" t="str">
        <f t="shared" si="77"/>
        <v/>
      </c>
      <c r="Y1839" s="5" t="str">
        <f t="shared" si="76"/>
        <v/>
      </c>
    </row>
    <row r="1840" spans="23:25" x14ac:dyDescent="0.25">
      <c r="W1840" t="str">
        <f t="shared" si="75"/>
        <v/>
      </c>
      <c r="X1840" t="str">
        <f t="shared" si="77"/>
        <v/>
      </c>
      <c r="Y1840" s="5" t="str">
        <f t="shared" si="76"/>
        <v/>
      </c>
    </row>
    <row r="1841" spans="23:25" x14ac:dyDescent="0.25">
      <c r="W1841" t="str">
        <f t="shared" si="75"/>
        <v/>
      </c>
      <c r="X1841" t="str">
        <f t="shared" si="77"/>
        <v/>
      </c>
      <c r="Y1841" s="5" t="str">
        <f t="shared" si="76"/>
        <v/>
      </c>
    </row>
    <row r="1842" spans="23:25" x14ac:dyDescent="0.25">
      <c r="W1842" t="str">
        <f t="shared" si="75"/>
        <v/>
      </c>
      <c r="X1842" t="str">
        <f t="shared" si="77"/>
        <v/>
      </c>
      <c r="Y1842" s="5" t="str">
        <f t="shared" si="76"/>
        <v/>
      </c>
    </row>
    <row r="1843" spans="23:25" x14ac:dyDescent="0.25">
      <c r="W1843" t="str">
        <f t="shared" si="75"/>
        <v/>
      </c>
      <c r="X1843" t="str">
        <f t="shared" si="77"/>
        <v/>
      </c>
      <c r="Y1843" s="5" t="str">
        <f t="shared" si="76"/>
        <v/>
      </c>
    </row>
    <row r="1844" spans="23:25" x14ac:dyDescent="0.25">
      <c r="W1844" t="str">
        <f t="shared" si="75"/>
        <v/>
      </c>
      <c r="X1844" t="str">
        <f t="shared" si="77"/>
        <v/>
      </c>
      <c r="Y1844" s="5" t="str">
        <f t="shared" si="76"/>
        <v/>
      </c>
    </row>
    <row r="1845" spans="23:25" x14ac:dyDescent="0.25">
      <c r="W1845" t="str">
        <f t="shared" si="75"/>
        <v/>
      </c>
      <c r="X1845" t="str">
        <f t="shared" si="77"/>
        <v/>
      </c>
      <c r="Y1845" s="5" t="str">
        <f t="shared" si="76"/>
        <v/>
      </c>
    </row>
    <row r="1846" spans="23:25" x14ac:dyDescent="0.25">
      <c r="W1846" t="str">
        <f t="shared" si="75"/>
        <v/>
      </c>
      <c r="X1846" t="str">
        <f t="shared" si="77"/>
        <v/>
      </c>
      <c r="Y1846" s="5" t="str">
        <f t="shared" si="76"/>
        <v/>
      </c>
    </row>
    <row r="1847" spans="23:25" x14ac:dyDescent="0.25">
      <c r="W1847" t="str">
        <f t="shared" si="75"/>
        <v/>
      </c>
      <c r="X1847" t="str">
        <f t="shared" si="77"/>
        <v/>
      </c>
      <c r="Y1847" s="5" t="str">
        <f t="shared" si="76"/>
        <v/>
      </c>
    </row>
    <row r="1848" spans="23:25" x14ac:dyDescent="0.25">
      <c r="W1848" t="str">
        <f t="shared" si="75"/>
        <v/>
      </c>
      <c r="X1848" t="str">
        <f t="shared" si="77"/>
        <v/>
      </c>
      <c r="Y1848" s="5" t="str">
        <f t="shared" si="76"/>
        <v/>
      </c>
    </row>
    <row r="1849" spans="23:25" x14ac:dyDescent="0.25">
      <c r="W1849" t="str">
        <f t="shared" si="75"/>
        <v/>
      </c>
      <c r="X1849" t="str">
        <f t="shared" si="77"/>
        <v/>
      </c>
      <c r="Y1849" s="5" t="str">
        <f t="shared" si="76"/>
        <v/>
      </c>
    </row>
    <row r="1850" spans="23:25" x14ac:dyDescent="0.25">
      <c r="W1850" t="str">
        <f t="shared" si="75"/>
        <v/>
      </c>
      <c r="X1850" t="str">
        <f t="shared" si="77"/>
        <v/>
      </c>
      <c r="Y1850" s="5" t="str">
        <f t="shared" si="76"/>
        <v/>
      </c>
    </row>
    <row r="1851" spans="23:25" x14ac:dyDescent="0.25">
      <c r="W1851" t="str">
        <f t="shared" si="75"/>
        <v/>
      </c>
      <c r="X1851" t="str">
        <f t="shared" si="77"/>
        <v/>
      </c>
      <c r="Y1851" s="5" t="str">
        <f t="shared" si="76"/>
        <v/>
      </c>
    </row>
    <row r="1852" spans="23:25" x14ac:dyDescent="0.25">
      <c r="W1852" t="str">
        <f t="shared" si="75"/>
        <v/>
      </c>
      <c r="X1852" t="str">
        <f t="shared" si="77"/>
        <v/>
      </c>
      <c r="Y1852" s="5" t="str">
        <f t="shared" si="76"/>
        <v/>
      </c>
    </row>
    <row r="1853" spans="23:25" x14ac:dyDescent="0.25">
      <c r="W1853" t="str">
        <f t="shared" si="75"/>
        <v/>
      </c>
      <c r="X1853" t="str">
        <f t="shared" si="77"/>
        <v/>
      </c>
      <c r="Y1853" s="5" t="str">
        <f t="shared" si="76"/>
        <v/>
      </c>
    </row>
    <row r="1854" spans="23:25" x14ac:dyDescent="0.25">
      <c r="W1854" t="str">
        <f t="shared" si="75"/>
        <v/>
      </c>
      <c r="X1854" t="str">
        <f t="shared" si="77"/>
        <v/>
      </c>
      <c r="Y1854" s="5" t="str">
        <f t="shared" si="76"/>
        <v/>
      </c>
    </row>
    <row r="1855" spans="23:25" x14ac:dyDescent="0.25">
      <c r="W1855" t="str">
        <f t="shared" si="75"/>
        <v/>
      </c>
      <c r="X1855" t="str">
        <f t="shared" si="77"/>
        <v/>
      </c>
      <c r="Y1855" s="5" t="str">
        <f t="shared" si="76"/>
        <v/>
      </c>
    </row>
    <row r="1856" spans="23:25" x14ac:dyDescent="0.25">
      <c r="W1856" t="str">
        <f t="shared" si="75"/>
        <v/>
      </c>
      <c r="X1856" t="str">
        <f t="shared" si="77"/>
        <v/>
      </c>
      <c r="Y1856" s="5" t="str">
        <f t="shared" si="76"/>
        <v/>
      </c>
    </row>
    <row r="1857" spans="23:25" x14ac:dyDescent="0.25">
      <c r="W1857" t="str">
        <f t="shared" si="75"/>
        <v/>
      </c>
      <c r="X1857" t="str">
        <f t="shared" si="77"/>
        <v/>
      </c>
      <c r="Y1857" s="5" t="str">
        <f t="shared" si="76"/>
        <v/>
      </c>
    </row>
    <row r="1858" spans="23:25" x14ac:dyDescent="0.25">
      <c r="W1858" t="str">
        <f t="shared" si="75"/>
        <v/>
      </c>
      <c r="X1858" t="str">
        <f t="shared" si="77"/>
        <v/>
      </c>
      <c r="Y1858" s="5" t="str">
        <f t="shared" si="76"/>
        <v/>
      </c>
    </row>
    <row r="1859" spans="23:25" x14ac:dyDescent="0.25">
      <c r="W1859" t="str">
        <f t="shared" si="75"/>
        <v/>
      </c>
      <c r="X1859" t="str">
        <f t="shared" si="77"/>
        <v/>
      </c>
      <c r="Y1859" s="5" t="str">
        <f t="shared" si="76"/>
        <v/>
      </c>
    </row>
    <row r="1860" spans="23:25" x14ac:dyDescent="0.25">
      <c r="W1860" t="str">
        <f t="shared" si="75"/>
        <v/>
      </c>
      <c r="X1860" t="str">
        <f t="shared" si="77"/>
        <v/>
      </c>
      <c r="Y1860" s="5" t="str">
        <f t="shared" si="76"/>
        <v/>
      </c>
    </row>
    <row r="1861" spans="23:25" x14ac:dyDescent="0.25">
      <c r="W1861" t="str">
        <f t="shared" si="75"/>
        <v/>
      </c>
      <c r="X1861" t="str">
        <f t="shared" si="77"/>
        <v/>
      </c>
      <c r="Y1861" s="5" t="str">
        <f t="shared" si="76"/>
        <v/>
      </c>
    </row>
    <row r="1862" spans="23:25" x14ac:dyDescent="0.25">
      <c r="W1862" t="str">
        <f t="shared" si="75"/>
        <v/>
      </c>
      <c r="X1862" t="str">
        <f t="shared" si="77"/>
        <v/>
      </c>
      <c r="Y1862" s="5" t="str">
        <f t="shared" si="76"/>
        <v/>
      </c>
    </row>
    <row r="1863" spans="23:25" x14ac:dyDescent="0.25">
      <c r="W1863" t="str">
        <f t="shared" si="75"/>
        <v/>
      </c>
      <c r="X1863" t="str">
        <f t="shared" si="77"/>
        <v/>
      </c>
      <c r="Y1863" s="5" t="str">
        <f t="shared" si="76"/>
        <v/>
      </c>
    </row>
    <row r="1864" spans="23:25" x14ac:dyDescent="0.25">
      <c r="W1864" t="str">
        <f t="shared" si="75"/>
        <v/>
      </c>
      <c r="X1864" t="str">
        <f t="shared" si="77"/>
        <v/>
      </c>
      <c r="Y1864" s="5" t="str">
        <f t="shared" si="76"/>
        <v/>
      </c>
    </row>
    <row r="1865" spans="23:25" x14ac:dyDescent="0.25">
      <c r="W1865" t="str">
        <f t="shared" si="75"/>
        <v/>
      </c>
      <c r="X1865" t="str">
        <f t="shared" si="77"/>
        <v/>
      </c>
      <c r="Y1865" s="5" t="str">
        <f t="shared" si="76"/>
        <v/>
      </c>
    </row>
    <row r="1866" spans="23:25" x14ac:dyDescent="0.25">
      <c r="W1866" t="str">
        <f t="shared" si="75"/>
        <v/>
      </c>
      <c r="X1866" t="str">
        <f t="shared" si="77"/>
        <v/>
      </c>
      <c r="Y1866" s="5" t="str">
        <f t="shared" si="76"/>
        <v/>
      </c>
    </row>
    <row r="1867" spans="23:25" x14ac:dyDescent="0.25">
      <c r="W1867" t="str">
        <f t="shared" si="75"/>
        <v/>
      </c>
      <c r="X1867" t="str">
        <f t="shared" si="77"/>
        <v/>
      </c>
      <c r="Y1867" s="5" t="str">
        <f t="shared" si="76"/>
        <v/>
      </c>
    </row>
    <row r="1868" spans="23:25" x14ac:dyDescent="0.25">
      <c r="W1868" t="str">
        <f t="shared" si="75"/>
        <v/>
      </c>
      <c r="X1868" t="str">
        <f t="shared" si="77"/>
        <v/>
      </c>
      <c r="Y1868" s="5" t="str">
        <f t="shared" si="76"/>
        <v/>
      </c>
    </row>
    <row r="1869" spans="23:25" x14ac:dyDescent="0.25">
      <c r="W1869" t="str">
        <f t="shared" si="75"/>
        <v/>
      </c>
      <c r="X1869" t="str">
        <f t="shared" si="77"/>
        <v/>
      </c>
      <c r="Y1869" s="5" t="str">
        <f t="shared" si="76"/>
        <v/>
      </c>
    </row>
    <row r="1870" spans="23:25" x14ac:dyDescent="0.25">
      <c r="W1870" t="str">
        <f t="shared" ref="W1870:W1933" si="78">IF(OR(B1870="",ISBLANK(B1870)),"",B1870)</f>
        <v/>
      </c>
      <c r="X1870" t="str">
        <f t="shared" si="77"/>
        <v/>
      </c>
      <c r="Y1870" s="5" t="str">
        <f t="shared" ref="Y1870:Y1933" si="79">IF(OR(C1870+D1870="",ISBLANK(C1870)),"",C1870+D1870)</f>
        <v/>
      </c>
    </row>
    <row r="1871" spans="23:25" x14ac:dyDescent="0.25">
      <c r="W1871" t="str">
        <f t="shared" si="78"/>
        <v/>
      </c>
      <c r="X1871" t="str">
        <f t="shared" si="77"/>
        <v/>
      </c>
      <c r="Y1871" s="5" t="str">
        <f t="shared" si="79"/>
        <v/>
      </c>
    </row>
    <row r="1872" spans="23:25" x14ac:dyDescent="0.25">
      <c r="W1872" t="str">
        <f t="shared" si="78"/>
        <v/>
      </c>
      <c r="X1872" t="str">
        <f t="shared" si="77"/>
        <v/>
      </c>
      <c r="Y1872" s="5" t="str">
        <f t="shared" si="79"/>
        <v/>
      </c>
    </row>
    <row r="1873" spans="23:25" x14ac:dyDescent="0.25">
      <c r="W1873" t="str">
        <f t="shared" si="78"/>
        <v/>
      </c>
      <c r="X1873" t="str">
        <f t="shared" si="77"/>
        <v/>
      </c>
      <c r="Y1873" s="5" t="str">
        <f t="shared" si="79"/>
        <v/>
      </c>
    </row>
    <row r="1874" spans="23:25" x14ac:dyDescent="0.25">
      <c r="W1874" t="str">
        <f t="shared" si="78"/>
        <v/>
      </c>
      <c r="X1874" t="str">
        <f t="shared" si="77"/>
        <v/>
      </c>
      <c r="Y1874" s="5" t="str">
        <f t="shared" si="79"/>
        <v/>
      </c>
    </row>
    <row r="1875" spans="23:25" x14ac:dyDescent="0.25">
      <c r="W1875" t="str">
        <f t="shared" si="78"/>
        <v/>
      </c>
      <c r="X1875" t="str">
        <f t="shared" si="77"/>
        <v/>
      </c>
      <c r="Y1875" s="5" t="str">
        <f t="shared" si="79"/>
        <v/>
      </c>
    </row>
    <row r="1876" spans="23:25" x14ac:dyDescent="0.25">
      <c r="W1876" t="str">
        <f t="shared" si="78"/>
        <v/>
      </c>
      <c r="X1876" t="str">
        <f t="shared" si="77"/>
        <v/>
      </c>
      <c r="Y1876" s="5" t="str">
        <f t="shared" si="79"/>
        <v/>
      </c>
    </row>
    <row r="1877" spans="23:25" x14ac:dyDescent="0.25">
      <c r="W1877" t="str">
        <f t="shared" si="78"/>
        <v/>
      </c>
      <c r="X1877" t="str">
        <f t="shared" si="77"/>
        <v/>
      </c>
      <c r="Y1877" s="5" t="str">
        <f t="shared" si="79"/>
        <v/>
      </c>
    </row>
    <row r="1878" spans="23:25" x14ac:dyDescent="0.25">
      <c r="W1878" t="str">
        <f t="shared" si="78"/>
        <v/>
      </c>
      <c r="X1878" t="str">
        <f t="shared" si="77"/>
        <v/>
      </c>
      <c r="Y1878" s="5" t="str">
        <f t="shared" si="79"/>
        <v/>
      </c>
    </row>
    <row r="1879" spans="23:25" x14ac:dyDescent="0.25">
      <c r="W1879" t="str">
        <f t="shared" si="78"/>
        <v/>
      </c>
      <c r="X1879" t="str">
        <f t="shared" si="77"/>
        <v/>
      </c>
      <c r="Y1879" s="5" t="str">
        <f t="shared" si="79"/>
        <v/>
      </c>
    </row>
    <row r="1880" spans="23:25" x14ac:dyDescent="0.25">
      <c r="W1880" t="str">
        <f t="shared" si="78"/>
        <v/>
      </c>
      <c r="X1880" t="str">
        <f t="shared" si="77"/>
        <v/>
      </c>
      <c r="Y1880" s="5" t="str">
        <f t="shared" si="79"/>
        <v/>
      </c>
    </row>
    <row r="1881" spans="23:25" x14ac:dyDescent="0.25">
      <c r="W1881" t="str">
        <f t="shared" si="78"/>
        <v/>
      </c>
      <c r="X1881" t="str">
        <f t="shared" ref="X1881:X1944" si="80">IF(Y1881="","",_xlfn.RANK.EQ(Y1881,$Y$4:$Y$1998,1))</f>
        <v/>
      </c>
      <c r="Y1881" s="5" t="str">
        <f t="shared" si="79"/>
        <v/>
      </c>
    </row>
    <row r="1882" spans="23:25" x14ac:dyDescent="0.25">
      <c r="W1882" t="str">
        <f t="shared" si="78"/>
        <v/>
      </c>
      <c r="X1882" t="str">
        <f t="shared" si="80"/>
        <v/>
      </c>
      <c r="Y1882" s="5" t="str">
        <f t="shared" si="79"/>
        <v/>
      </c>
    </row>
    <row r="1883" spans="23:25" x14ac:dyDescent="0.25">
      <c r="W1883" t="str">
        <f t="shared" si="78"/>
        <v/>
      </c>
      <c r="X1883" t="str">
        <f t="shared" si="80"/>
        <v/>
      </c>
      <c r="Y1883" s="5" t="str">
        <f t="shared" si="79"/>
        <v/>
      </c>
    </row>
    <row r="1884" spans="23:25" x14ac:dyDescent="0.25">
      <c r="W1884" t="str">
        <f t="shared" si="78"/>
        <v/>
      </c>
      <c r="X1884" t="str">
        <f t="shared" si="80"/>
        <v/>
      </c>
      <c r="Y1884" s="5" t="str">
        <f t="shared" si="79"/>
        <v/>
      </c>
    </row>
    <row r="1885" spans="23:25" x14ac:dyDescent="0.25">
      <c r="W1885" t="str">
        <f t="shared" si="78"/>
        <v/>
      </c>
      <c r="X1885" t="str">
        <f t="shared" si="80"/>
        <v/>
      </c>
      <c r="Y1885" s="5" t="str">
        <f t="shared" si="79"/>
        <v/>
      </c>
    </row>
    <row r="1886" spans="23:25" x14ac:dyDescent="0.25">
      <c r="W1886" t="str">
        <f t="shared" si="78"/>
        <v/>
      </c>
      <c r="X1886" t="str">
        <f t="shared" si="80"/>
        <v/>
      </c>
      <c r="Y1886" s="5" t="str">
        <f t="shared" si="79"/>
        <v/>
      </c>
    </row>
    <row r="1887" spans="23:25" x14ac:dyDescent="0.25">
      <c r="W1887" t="str">
        <f t="shared" si="78"/>
        <v/>
      </c>
      <c r="X1887" t="str">
        <f t="shared" si="80"/>
        <v/>
      </c>
      <c r="Y1887" s="5" t="str">
        <f t="shared" si="79"/>
        <v/>
      </c>
    </row>
    <row r="1888" spans="23:25" x14ac:dyDescent="0.25">
      <c r="W1888" t="str">
        <f t="shared" si="78"/>
        <v/>
      </c>
      <c r="X1888" t="str">
        <f t="shared" si="80"/>
        <v/>
      </c>
      <c r="Y1888" s="5" t="str">
        <f t="shared" si="79"/>
        <v/>
      </c>
    </row>
    <row r="1889" spans="23:25" x14ac:dyDescent="0.25">
      <c r="W1889" t="str">
        <f t="shared" si="78"/>
        <v/>
      </c>
      <c r="X1889" t="str">
        <f t="shared" si="80"/>
        <v/>
      </c>
      <c r="Y1889" s="5" t="str">
        <f t="shared" si="79"/>
        <v/>
      </c>
    </row>
    <row r="1890" spans="23:25" x14ac:dyDescent="0.25">
      <c r="W1890" t="str">
        <f t="shared" si="78"/>
        <v/>
      </c>
      <c r="X1890" t="str">
        <f t="shared" si="80"/>
        <v/>
      </c>
      <c r="Y1890" s="5" t="str">
        <f t="shared" si="79"/>
        <v/>
      </c>
    </row>
    <row r="1891" spans="23:25" x14ac:dyDescent="0.25">
      <c r="W1891" t="str">
        <f t="shared" si="78"/>
        <v/>
      </c>
      <c r="X1891" t="str">
        <f t="shared" si="80"/>
        <v/>
      </c>
      <c r="Y1891" s="5" t="str">
        <f t="shared" si="79"/>
        <v/>
      </c>
    </row>
    <row r="1892" spans="23:25" x14ac:dyDescent="0.25">
      <c r="W1892" t="str">
        <f t="shared" si="78"/>
        <v/>
      </c>
      <c r="X1892" t="str">
        <f t="shared" si="80"/>
        <v/>
      </c>
      <c r="Y1892" s="5" t="str">
        <f t="shared" si="79"/>
        <v/>
      </c>
    </row>
    <row r="1893" spans="23:25" x14ac:dyDescent="0.25">
      <c r="W1893" t="str">
        <f t="shared" si="78"/>
        <v/>
      </c>
      <c r="X1893" t="str">
        <f t="shared" si="80"/>
        <v/>
      </c>
      <c r="Y1893" s="5" t="str">
        <f t="shared" si="79"/>
        <v/>
      </c>
    </row>
    <row r="1894" spans="23:25" x14ac:dyDescent="0.25">
      <c r="W1894" t="str">
        <f t="shared" si="78"/>
        <v/>
      </c>
      <c r="X1894" t="str">
        <f t="shared" si="80"/>
        <v/>
      </c>
      <c r="Y1894" s="5" t="str">
        <f t="shared" si="79"/>
        <v/>
      </c>
    </row>
    <row r="1895" spans="23:25" x14ac:dyDescent="0.25">
      <c r="W1895" t="str">
        <f t="shared" si="78"/>
        <v/>
      </c>
      <c r="X1895" t="str">
        <f t="shared" si="80"/>
        <v/>
      </c>
      <c r="Y1895" s="5" t="str">
        <f t="shared" si="79"/>
        <v/>
      </c>
    </row>
    <row r="1896" spans="23:25" x14ac:dyDescent="0.25">
      <c r="W1896" t="str">
        <f t="shared" si="78"/>
        <v/>
      </c>
      <c r="X1896" t="str">
        <f t="shared" si="80"/>
        <v/>
      </c>
      <c r="Y1896" s="5" t="str">
        <f t="shared" si="79"/>
        <v/>
      </c>
    </row>
    <row r="1897" spans="23:25" x14ac:dyDescent="0.25">
      <c r="W1897" t="str">
        <f t="shared" si="78"/>
        <v/>
      </c>
      <c r="X1897" t="str">
        <f t="shared" si="80"/>
        <v/>
      </c>
      <c r="Y1897" s="5" t="str">
        <f t="shared" si="79"/>
        <v/>
      </c>
    </row>
    <row r="1898" spans="23:25" x14ac:dyDescent="0.25">
      <c r="W1898" t="str">
        <f t="shared" si="78"/>
        <v/>
      </c>
      <c r="X1898" t="str">
        <f t="shared" si="80"/>
        <v/>
      </c>
      <c r="Y1898" s="5" t="str">
        <f t="shared" si="79"/>
        <v/>
      </c>
    </row>
    <row r="1899" spans="23:25" x14ac:dyDescent="0.25">
      <c r="W1899" t="str">
        <f t="shared" si="78"/>
        <v/>
      </c>
      <c r="X1899" t="str">
        <f t="shared" si="80"/>
        <v/>
      </c>
      <c r="Y1899" s="5" t="str">
        <f t="shared" si="79"/>
        <v/>
      </c>
    </row>
    <row r="1900" spans="23:25" x14ac:dyDescent="0.25">
      <c r="W1900" t="str">
        <f t="shared" si="78"/>
        <v/>
      </c>
      <c r="X1900" t="str">
        <f t="shared" si="80"/>
        <v/>
      </c>
      <c r="Y1900" s="5" t="str">
        <f t="shared" si="79"/>
        <v/>
      </c>
    </row>
    <row r="1901" spans="23:25" x14ac:dyDescent="0.25">
      <c r="W1901" t="str">
        <f t="shared" si="78"/>
        <v/>
      </c>
      <c r="X1901" t="str">
        <f t="shared" si="80"/>
        <v/>
      </c>
      <c r="Y1901" s="5" t="str">
        <f t="shared" si="79"/>
        <v/>
      </c>
    </row>
    <row r="1902" spans="23:25" x14ac:dyDescent="0.25">
      <c r="W1902" t="str">
        <f t="shared" si="78"/>
        <v/>
      </c>
      <c r="X1902" t="str">
        <f t="shared" si="80"/>
        <v/>
      </c>
      <c r="Y1902" s="5" t="str">
        <f t="shared" si="79"/>
        <v/>
      </c>
    </row>
    <row r="1903" spans="23:25" x14ac:dyDescent="0.25">
      <c r="W1903" t="str">
        <f t="shared" si="78"/>
        <v/>
      </c>
      <c r="X1903" t="str">
        <f t="shared" si="80"/>
        <v/>
      </c>
      <c r="Y1903" s="5" t="str">
        <f t="shared" si="79"/>
        <v/>
      </c>
    </row>
    <row r="1904" spans="23:25" x14ac:dyDescent="0.25">
      <c r="W1904" t="str">
        <f t="shared" si="78"/>
        <v/>
      </c>
      <c r="X1904" t="str">
        <f t="shared" si="80"/>
        <v/>
      </c>
      <c r="Y1904" s="5" t="str">
        <f t="shared" si="79"/>
        <v/>
      </c>
    </row>
    <row r="1905" spans="23:25" x14ac:dyDescent="0.25">
      <c r="W1905" t="str">
        <f t="shared" si="78"/>
        <v/>
      </c>
      <c r="X1905" t="str">
        <f t="shared" si="80"/>
        <v/>
      </c>
      <c r="Y1905" s="5" t="str">
        <f t="shared" si="79"/>
        <v/>
      </c>
    </row>
    <row r="1906" spans="23:25" x14ac:dyDescent="0.25">
      <c r="W1906" t="str">
        <f t="shared" si="78"/>
        <v/>
      </c>
      <c r="X1906" t="str">
        <f t="shared" si="80"/>
        <v/>
      </c>
      <c r="Y1906" s="5" t="str">
        <f t="shared" si="79"/>
        <v/>
      </c>
    </row>
    <row r="1907" spans="23:25" x14ac:dyDescent="0.25">
      <c r="W1907" t="str">
        <f t="shared" si="78"/>
        <v/>
      </c>
      <c r="X1907" t="str">
        <f t="shared" si="80"/>
        <v/>
      </c>
      <c r="Y1907" s="5" t="str">
        <f t="shared" si="79"/>
        <v/>
      </c>
    </row>
    <row r="1908" spans="23:25" x14ac:dyDescent="0.25">
      <c r="W1908" t="str">
        <f t="shared" si="78"/>
        <v/>
      </c>
      <c r="X1908" t="str">
        <f t="shared" si="80"/>
        <v/>
      </c>
      <c r="Y1908" s="5" t="str">
        <f t="shared" si="79"/>
        <v/>
      </c>
    </row>
    <row r="1909" spans="23:25" x14ac:dyDescent="0.25">
      <c r="W1909" t="str">
        <f t="shared" si="78"/>
        <v/>
      </c>
      <c r="X1909" t="str">
        <f t="shared" si="80"/>
        <v/>
      </c>
      <c r="Y1909" s="5" t="str">
        <f t="shared" si="79"/>
        <v/>
      </c>
    </row>
    <row r="1910" spans="23:25" x14ac:dyDescent="0.25">
      <c r="W1910" t="str">
        <f t="shared" si="78"/>
        <v/>
      </c>
      <c r="X1910" t="str">
        <f t="shared" si="80"/>
        <v/>
      </c>
      <c r="Y1910" s="5" t="str">
        <f t="shared" si="79"/>
        <v/>
      </c>
    </row>
    <row r="1911" spans="23:25" x14ac:dyDescent="0.25">
      <c r="W1911" t="str">
        <f t="shared" si="78"/>
        <v/>
      </c>
      <c r="X1911" t="str">
        <f t="shared" si="80"/>
        <v/>
      </c>
      <c r="Y1911" s="5" t="str">
        <f t="shared" si="79"/>
        <v/>
      </c>
    </row>
    <row r="1912" spans="23:25" x14ac:dyDescent="0.25">
      <c r="W1912" t="str">
        <f t="shared" si="78"/>
        <v/>
      </c>
      <c r="X1912" t="str">
        <f t="shared" si="80"/>
        <v/>
      </c>
      <c r="Y1912" s="5" t="str">
        <f t="shared" si="79"/>
        <v/>
      </c>
    </row>
    <row r="1913" spans="23:25" x14ac:dyDescent="0.25">
      <c r="W1913" t="str">
        <f t="shared" si="78"/>
        <v/>
      </c>
      <c r="X1913" t="str">
        <f t="shared" si="80"/>
        <v/>
      </c>
      <c r="Y1913" s="5" t="str">
        <f t="shared" si="79"/>
        <v/>
      </c>
    </row>
    <row r="1914" spans="23:25" x14ac:dyDescent="0.25">
      <c r="W1914" t="str">
        <f t="shared" si="78"/>
        <v/>
      </c>
      <c r="X1914" t="str">
        <f t="shared" si="80"/>
        <v/>
      </c>
      <c r="Y1914" s="5" t="str">
        <f t="shared" si="79"/>
        <v/>
      </c>
    </row>
    <row r="1915" spans="23:25" x14ac:dyDescent="0.25">
      <c r="W1915" t="str">
        <f t="shared" si="78"/>
        <v/>
      </c>
      <c r="X1915" t="str">
        <f t="shared" si="80"/>
        <v/>
      </c>
      <c r="Y1915" s="5" t="str">
        <f t="shared" si="79"/>
        <v/>
      </c>
    </row>
    <row r="1916" spans="23:25" x14ac:dyDescent="0.25">
      <c r="W1916" t="str">
        <f t="shared" si="78"/>
        <v/>
      </c>
      <c r="X1916" t="str">
        <f t="shared" si="80"/>
        <v/>
      </c>
      <c r="Y1916" s="5" t="str">
        <f t="shared" si="79"/>
        <v/>
      </c>
    </row>
    <row r="1917" spans="23:25" x14ac:dyDescent="0.25">
      <c r="W1917" t="str">
        <f t="shared" si="78"/>
        <v/>
      </c>
      <c r="X1917" t="str">
        <f t="shared" si="80"/>
        <v/>
      </c>
      <c r="Y1917" s="5" t="str">
        <f t="shared" si="79"/>
        <v/>
      </c>
    </row>
    <row r="1918" spans="23:25" x14ac:dyDescent="0.25">
      <c r="W1918" t="str">
        <f t="shared" si="78"/>
        <v/>
      </c>
      <c r="X1918" t="str">
        <f t="shared" si="80"/>
        <v/>
      </c>
      <c r="Y1918" s="5" t="str">
        <f t="shared" si="79"/>
        <v/>
      </c>
    </row>
    <row r="1919" spans="23:25" x14ac:dyDescent="0.25">
      <c r="W1919" t="str">
        <f t="shared" si="78"/>
        <v/>
      </c>
      <c r="X1919" t="str">
        <f t="shared" si="80"/>
        <v/>
      </c>
      <c r="Y1919" s="5" t="str">
        <f t="shared" si="79"/>
        <v/>
      </c>
    </row>
    <row r="1920" spans="23:25" x14ac:dyDescent="0.25">
      <c r="W1920" t="str">
        <f t="shared" si="78"/>
        <v/>
      </c>
      <c r="X1920" t="str">
        <f t="shared" si="80"/>
        <v/>
      </c>
      <c r="Y1920" s="5" t="str">
        <f t="shared" si="79"/>
        <v/>
      </c>
    </row>
    <row r="1921" spans="23:25" x14ac:dyDescent="0.25">
      <c r="W1921" t="str">
        <f t="shared" si="78"/>
        <v/>
      </c>
      <c r="X1921" t="str">
        <f t="shared" si="80"/>
        <v/>
      </c>
      <c r="Y1921" s="5" t="str">
        <f t="shared" si="79"/>
        <v/>
      </c>
    </row>
    <row r="1922" spans="23:25" x14ac:dyDescent="0.25">
      <c r="W1922" t="str">
        <f t="shared" si="78"/>
        <v/>
      </c>
      <c r="X1922" t="str">
        <f t="shared" si="80"/>
        <v/>
      </c>
      <c r="Y1922" s="5" t="str">
        <f t="shared" si="79"/>
        <v/>
      </c>
    </row>
    <row r="1923" spans="23:25" x14ac:dyDescent="0.25">
      <c r="W1923" t="str">
        <f t="shared" si="78"/>
        <v/>
      </c>
      <c r="X1923" t="str">
        <f t="shared" si="80"/>
        <v/>
      </c>
      <c r="Y1923" s="5" t="str">
        <f t="shared" si="79"/>
        <v/>
      </c>
    </row>
    <row r="1924" spans="23:25" x14ac:dyDescent="0.25">
      <c r="W1924" t="str">
        <f t="shared" si="78"/>
        <v/>
      </c>
      <c r="X1924" t="str">
        <f t="shared" si="80"/>
        <v/>
      </c>
      <c r="Y1924" s="5" t="str">
        <f t="shared" si="79"/>
        <v/>
      </c>
    </row>
    <row r="1925" spans="23:25" x14ac:dyDescent="0.25">
      <c r="W1925" t="str">
        <f t="shared" si="78"/>
        <v/>
      </c>
      <c r="X1925" t="str">
        <f t="shared" si="80"/>
        <v/>
      </c>
      <c r="Y1925" s="5" t="str">
        <f t="shared" si="79"/>
        <v/>
      </c>
    </row>
    <row r="1926" spans="23:25" x14ac:dyDescent="0.25">
      <c r="W1926" t="str">
        <f t="shared" si="78"/>
        <v/>
      </c>
      <c r="X1926" t="str">
        <f t="shared" si="80"/>
        <v/>
      </c>
      <c r="Y1926" s="5" t="str">
        <f t="shared" si="79"/>
        <v/>
      </c>
    </row>
    <row r="1927" spans="23:25" x14ac:dyDescent="0.25">
      <c r="W1927" t="str">
        <f t="shared" si="78"/>
        <v/>
      </c>
      <c r="X1927" t="str">
        <f t="shared" si="80"/>
        <v/>
      </c>
      <c r="Y1927" s="5" t="str">
        <f t="shared" si="79"/>
        <v/>
      </c>
    </row>
    <row r="1928" spans="23:25" x14ac:dyDescent="0.25">
      <c r="W1928" t="str">
        <f t="shared" si="78"/>
        <v/>
      </c>
      <c r="X1928" t="str">
        <f t="shared" si="80"/>
        <v/>
      </c>
      <c r="Y1928" s="5" t="str">
        <f t="shared" si="79"/>
        <v/>
      </c>
    </row>
    <row r="1929" spans="23:25" x14ac:dyDescent="0.25">
      <c r="W1929" t="str">
        <f t="shared" si="78"/>
        <v/>
      </c>
      <c r="X1929" t="str">
        <f t="shared" si="80"/>
        <v/>
      </c>
      <c r="Y1929" s="5" t="str">
        <f t="shared" si="79"/>
        <v/>
      </c>
    </row>
    <row r="1930" spans="23:25" x14ac:dyDescent="0.25">
      <c r="W1930" t="str">
        <f t="shared" si="78"/>
        <v/>
      </c>
      <c r="X1930" t="str">
        <f t="shared" si="80"/>
        <v/>
      </c>
      <c r="Y1930" s="5" t="str">
        <f t="shared" si="79"/>
        <v/>
      </c>
    </row>
    <row r="1931" spans="23:25" x14ac:dyDescent="0.25">
      <c r="W1931" t="str">
        <f t="shared" si="78"/>
        <v/>
      </c>
      <c r="X1931" t="str">
        <f t="shared" si="80"/>
        <v/>
      </c>
      <c r="Y1931" s="5" t="str">
        <f t="shared" si="79"/>
        <v/>
      </c>
    </row>
    <row r="1932" spans="23:25" x14ac:dyDescent="0.25">
      <c r="W1932" t="str">
        <f t="shared" si="78"/>
        <v/>
      </c>
      <c r="X1932" t="str">
        <f t="shared" si="80"/>
        <v/>
      </c>
      <c r="Y1932" s="5" t="str">
        <f t="shared" si="79"/>
        <v/>
      </c>
    </row>
    <row r="1933" spans="23:25" x14ac:dyDescent="0.25">
      <c r="W1933" t="str">
        <f t="shared" si="78"/>
        <v/>
      </c>
      <c r="X1933" t="str">
        <f t="shared" si="80"/>
        <v/>
      </c>
      <c r="Y1933" s="5" t="str">
        <f t="shared" si="79"/>
        <v/>
      </c>
    </row>
    <row r="1934" spans="23:25" x14ac:dyDescent="0.25">
      <c r="W1934" t="str">
        <f t="shared" ref="W1934:W1997" si="81">IF(OR(B1934="",ISBLANK(B1934)),"",B1934)</f>
        <v/>
      </c>
      <c r="X1934" t="str">
        <f t="shared" si="80"/>
        <v/>
      </c>
      <c r="Y1934" s="5" t="str">
        <f t="shared" ref="Y1934:Y1997" si="82">IF(OR(C1934+D1934="",ISBLANK(C1934)),"",C1934+D1934)</f>
        <v/>
      </c>
    </row>
    <row r="1935" spans="23:25" x14ac:dyDescent="0.25">
      <c r="W1935" t="str">
        <f t="shared" si="81"/>
        <v/>
      </c>
      <c r="X1935" t="str">
        <f t="shared" si="80"/>
        <v/>
      </c>
      <c r="Y1935" s="5" t="str">
        <f t="shared" si="82"/>
        <v/>
      </c>
    </row>
    <row r="1936" spans="23:25" x14ac:dyDescent="0.25">
      <c r="W1936" t="str">
        <f t="shared" si="81"/>
        <v/>
      </c>
      <c r="X1936" t="str">
        <f t="shared" si="80"/>
        <v/>
      </c>
      <c r="Y1936" s="5" t="str">
        <f t="shared" si="82"/>
        <v/>
      </c>
    </row>
    <row r="1937" spans="23:25" x14ac:dyDescent="0.25">
      <c r="W1937" t="str">
        <f t="shared" si="81"/>
        <v/>
      </c>
      <c r="X1937" t="str">
        <f t="shared" si="80"/>
        <v/>
      </c>
      <c r="Y1937" s="5" t="str">
        <f t="shared" si="82"/>
        <v/>
      </c>
    </row>
    <row r="1938" spans="23:25" x14ac:dyDescent="0.25">
      <c r="W1938" t="str">
        <f t="shared" si="81"/>
        <v/>
      </c>
      <c r="X1938" t="str">
        <f t="shared" si="80"/>
        <v/>
      </c>
      <c r="Y1938" s="5" t="str">
        <f t="shared" si="82"/>
        <v/>
      </c>
    </row>
    <row r="1939" spans="23:25" x14ac:dyDescent="0.25">
      <c r="W1939" t="str">
        <f t="shared" si="81"/>
        <v/>
      </c>
      <c r="X1939" t="str">
        <f t="shared" si="80"/>
        <v/>
      </c>
      <c r="Y1939" s="5" t="str">
        <f t="shared" si="82"/>
        <v/>
      </c>
    </row>
    <row r="1940" spans="23:25" x14ac:dyDescent="0.25">
      <c r="W1940" t="str">
        <f t="shared" si="81"/>
        <v/>
      </c>
      <c r="X1940" t="str">
        <f t="shared" si="80"/>
        <v/>
      </c>
      <c r="Y1940" s="5" t="str">
        <f t="shared" si="82"/>
        <v/>
      </c>
    </row>
    <row r="1941" spans="23:25" x14ac:dyDescent="0.25">
      <c r="W1941" t="str">
        <f t="shared" si="81"/>
        <v/>
      </c>
      <c r="X1941" t="str">
        <f t="shared" si="80"/>
        <v/>
      </c>
      <c r="Y1941" s="5" t="str">
        <f t="shared" si="82"/>
        <v/>
      </c>
    </row>
    <row r="1942" spans="23:25" x14ac:dyDescent="0.25">
      <c r="W1942" t="str">
        <f t="shared" si="81"/>
        <v/>
      </c>
      <c r="X1942" t="str">
        <f t="shared" si="80"/>
        <v/>
      </c>
      <c r="Y1942" s="5" t="str">
        <f t="shared" si="82"/>
        <v/>
      </c>
    </row>
    <row r="1943" spans="23:25" x14ac:dyDescent="0.25">
      <c r="W1943" t="str">
        <f t="shared" si="81"/>
        <v/>
      </c>
      <c r="X1943" t="str">
        <f t="shared" si="80"/>
        <v/>
      </c>
      <c r="Y1943" s="5" t="str">
        <f t="shared" si="82"/>
        <v/>
      </c>
    </row>
    <row r="1944" spans="23:25" x14ac:dyDescent="0.25">
      <c r="W1944" t="str">
        <f t="shared" si="81"/>
        <v/>
      </c>
      <c r="X1944" t="str">
        <f t="shared" si="80"/>
        <v/>
      </c>
      <c r="Y1944" s="5" t="str">
        <f t="shared" si="82"/>
        <v/>
      </c>
    </row>
    <row r="1945" spans="23:25" x14ac:dyDescent="0.25">
      <c r="W1945" t="str">
        <f t="shared" si="81"/>
        <v/>
      </c>
      <c r="X1945" t="str">
        <f t="shared" ref="X1945:X1998" si="83">IF(Y1945="","",_xlfn.RANK.EQ(Y1945,$Y$4:$Y$1998,1))</f>
        <v/>
      </c>
      <c r="Y1945" s="5" t="str">
        <f t="shared" si="82"/>
        <v/>
      </c>
    </row>
    <row r="1946" spans="23:25" x14ac:dyDescent="0.25">
      <c r="W1946" t="str">
        <f t="shared" si="81"/>
        <v/>
      </c>
      <c r="X1946" t="str">
        <f t="shared" si="83"/>
        <v/>
      </c>
      <c r="Y1946" s="5" t="str">
        <f t="shared" si="82"/>
        <v/>
      </c>
    </row>
    <row r="1947" spans="23:25" x14ac:dyDescent="0.25">
      <c r="W1947" t="str">
        <f t="shared" si="81"/>
        <v/>
      </c>
      <c r="X1947" t="str">
        <f t="shared" si="83"/>
        <v/>
      </c>
      <c r="Y1947" s="5" t="str">
        <f t="shared" si="82"/>
        <v/>
      </c>
    </row>
    <row r="1948" spans="23:25" x14ac:dyDescent="0.25">
      <c r="W1948" t="str">
        <f t="shared" si="81"/>
        <v/>
      </c>
      <c r="X1948" t="str">
        <f t="shared" si="83"/>
        <v/>
      </c>
      <c r="Y1948" s="5" t="str">
        <f t="shared" si="82"/>
        <v/>
      </c>
    </row>
    <row r="1949" spans="23:25" x14ac:dyDescent="0.25">
      <c r="W1949" t="str">
        <f t="shared" si="81"/>
        <v/>
      </c>
      <c r="X1949" t="str">
        <f t="shared" si="83"/>
        <v/>
      </c>
      <c r="Y1949" s="5" t="str">
        <f t="shared" si="82"/>
        <v/>
      </c>
    </row>
    <row r="1950" spans="23:25" x14ac:dyDescent="0.25">
      <c r="W1950" t="str">
        <f t="shared" si="81"/>
        <v/>
      </c>
      <c r="X1950" t="str">
        <f t="shared" si="83"/>
        <v/>
      </c>
      <c r="Y1950" s="5" t="str">
        <f t="shared" si="82"/>
        <v/>
      </c>
    </row>
    <row r="1951" spans="23:25" x14ac:dyDescent="0.25">
      <c r="W1951" t="str">
        <f t="shared" si="81"/>
        <v/>
      </c>
      <c r="X1951" t="str">
        <f t="shared" si="83"/>
        <v/>
      </c>
      <c r="Y1951" s="5" t="str">
        <f t="shared" si="82"/>
        <v/>
      </c>
    </row>
    <row r="1952" spans="23:25" x14ac:dyDescent="0.25">
      <c r="W1952" t="str">
        <f t="shared" si="81"/>
        <v/>
      </c>
      <c r="X1952" t="str">
        <f t="shared" si="83"/>
        <v/>
      </c>
      <c r="Y1952" s="5" t="str">
        <f t="shared" si="82"/>
        <v/>
      </c>
    </row>
    <row r="1953" spans="23:25" x14ac:dyDescent="0.25">
      <c r="W1953" t="str">
        <f t="shared" si="81"/>
        <v/>
      </c>
      <c r="X1953" t="str">
        <f t="shared" si="83"/>
        <v/>
      </c>
      <c r="Y1953" s="5" t="str">
        <f t="shared" si="82"/>
        <v/>
      </c>
    </row>
    <row r="1954" spans="23:25" x14ac:dyDescent="0.25">
      <c r="W1954" t="str">
        <f t="shared" si="81"/>
        <v/>
      </c>
      <c r="X1954" t="str">
        <f t="shared" si="83"/>
        <v/>
      </c>
      <c r="Y1954" s="5" t="str">
        <f t="shared" si="82"/>
        <v/>
      </c>
    </row>
    <row r="1955" spans="23:25" x14ac:dyDescent="0.25">
      <c r="W1955" t="str">
        <f t="shared" si="81"/>
        <v/>
      </c>
      <c r="X1955" t="str">
        <f t="shared" si="83"/>
        <v/>
      </c>
      <c r="Y1955" s="5" t="str">
        <f t="shared" si="82"/>
        <v/>
      </c>
    </row>
    <row r="1956" spans="23:25" x14ac:dyDescent="0.25">
      <c r="W1956" t="str">
        <f t="shared" si="81"/>
        <v/>
      </c>
      <c r="X1956" t="str">
        <f t="shared" si="83"/>
        <v/>
      </c>
      <c r="Y1956" s="5" t="str">
        <f t="shared" si="82"/>
        <v/>
      </c>
    </row>
    <row r="1957" spans="23:25" x14ac:dyDescent="0.25">
      <c r="W1957" t="str">
        <f t="shared" si="81"/>
        <v/>
      </c>
      <c r="X1957" t="str">
        <f t="shared" si="83"/>
        <v/>
      </c>
      <c r="Y1957" s="5" t="str">
        <f t="shared" si="82"/>
        <v/>
      </c>
    </row>
    <row r="1958" spans="23:25" x14ac:dyDescent="0.25">
      <c r="W1958" t="str">
        <f t="shared" si="81"/>
        <v/>
      </c>
      <c r="X1958" t="str">
        <f t="shared" si="83"/>
        <v/>
      </c>
      <c r="Y1958" s="5" t="str">
        <f t="shared" si="82"/>
        <v/>
      </c>
    </row>
    <row r="1959" spans="23:25" x14ac:dyDescent="0.25">
      <c r="W1959" t="str">
        <f t="shared" si="81"/>
        <v/>
      </c>
      <c r="X1959" t="str">
        <f t="shared" si="83"/>
        <v/>
      </c>
      <c r="Y1959" s="5" t="str">
        <f t="shared" si="82"/>
        <v/>
      </c>
    </row>
    <row r="1960" spans="23:25" x14ac:dyDescent="0.25">
      <c r="W1960" t="str">
        <f t="shared" si="81"/>
        <v/>
      </c>
      <c r="X1960" t="str">
        <f t="shared" si="83"/>
        <v/>
      </c>
      <c r="Y1960" s="5" t="str">
        <f t="shared" si="82"/>
        <v/>
      </c>
    </row>
    <row r="1961" spans="23:25" x14ac:dyDescent="0.25">
      <c r="W1961" t="str">
        <f t="shared" si="81"/>
        <v/>
      </c>
      <c r="X1961" t="str">
        <f t="shared" si="83"/>
        <v/>
      </c>
      <c r="Y1961" s="5" t="str">
        <f t="shared" si="82"/>
        <v/>
      </c>
    </row>
    <row r="1962" spans="23:25" x14ac:dyDescent="0.25">
      <c r="W1962" t="str">
        <f t="shared" si="81"/>
        <v/>
      </c>
      <c r="X1962" t="str">
        <f t="shared" si="83"/>
        <v/>
      </c>
      <c r="Y1962" s="5" t="str">
        <f t="shared" si="82"/>
        <v/>
      </c>
    </row>
    <row r="1963" spans="23:25" x14ac:dyDescent="0.25">
      <c r="W1963" t="str">
        <f t="shared" si="81"/>
        <v/>
      </c>
      <c r="X1963" t="str">
        <f t="shared" si="83"/>
        <v/>
      </c>
      <c r="Y1963" s="5" t="str">
        <f t="shared" si="82"/>
        <v/>
      </c>
    </row>
    <row r="1964" spans="23:25" x14ac:dyDescent="0.25">
      <c r="W1964" t="str">
        <f t="shared" si="81"/>
        <v/>
      </c>
      <c r="X1964" t="str">
        <f t="shared" si="83"/>
        <v/>
      </c>
      <c r="Y1964" s="5" t="str">
        <f t="shared" si="82"/>
        <v/>
      </c>
    </row>
    <row r="1965" spans="23:25" x14ac:dyDescent="0.25">
      <c r="W1965" t="str">
        <f t="shared" si="81"/>
        <v/>
      </c>
      <c r="X1965" t="str">
        <f t="shared" si="83"/>
        <v/>
      </c>
      <c r="Y1965" s="5" t="str">
        <f t="shared" si="82"/>
        <v/>
      </c>
    </row>
    <row r="1966" spans="23:25" x14ac:dyDescent="0.25">
      <c r="W1966" t="str">
        <f t="shared" si="81"/>
        <v/>
      </c>
      <c r="X1966" t="str">
        <f t="shared" si="83"/>
        <v/>
      </c>
      <c r="Y1966" s="5" t="str">
        <f t="shared" si="82"/>
        <v/>
      </c>
    </row>
    <row r="1967" spans="23:25" x14ac:dyDescent="0.25">
      <c r="W1967" t="str">
        <f t="shared" si="81"/>
        <v/>
      </c>
      <c r="X1967" t="str">
        <f t="shared" si="83"/>
        <v/>
      </c>
      <c r="Y1967" s="5" t="str">
        <f t="shared" si="82"/>
        <v/>
      </c>
    </row>
    <row r="1968" spans="23:25" x14ac:dyDescent="0.25">
      <c r="W1968" t="str">
        <f t="shared" si="81"/>
        <v/>
      </c>
      <c r="X1968" t="str">
        <f t="shared" si="83"/>
        <v/>
      </c>
      <c r="Y1968" s="5" t="str">
        <f t="shared" si="82"/>
        <v/>
      </c>
    </row>
    <row r="1969" spans="23:25" x14ac:dyDescent="0.25">
      <c r="W1969" t="str">
        <f t="shared" si="81"/>
        <v/>
      </c>
      <c r="X1969" t="str">
        <f t="shared" si="83"/>
        <v/>
      </c>
      <c r="Y1969" s="5" t="str">
        <f t="shared" si="82"/>
        <v/>
      </c>
    </row>
    <row r="1970" spans="23:25" x14ac:dyDescent="0.25">
      <c r="W1970" t="str">
        <f t="shared" si="81"/>
        <v/>
      </c>
      <c r="X1970" t="str">
        <f t="shared" si="83"/>
        <v/>
      </c>
      <c r="Y1970" s="5" t="str">
        <f t="shared" si="82"/>
        <v/>
      </c>
    </row>
    <row r="1971" spans="23:25" x14ac:dyDescent="0.25">
      <c r="W1971" t="str">
        <f t="shared" si="81"/>
        <v/>
      </c>
      <c r="X1971" t="str">
        <f t="shared" si="83"/>
        <v/>
      </c>
      <c r="Y1971" s="5" t="str">
        <f t="shared" si="82"/>
        <v/>
      </c>
    </row>
    <row r="1972" spans="23:25" x14ac:dyDescent="0.25">
      <c r="W1972" t="str">
        <f t="shared" si="81"/>
        <v/>
      </c>
      <c r="X1972" t="str">
        <f t="shared" si="83"/>
        <v/>
      </c>
      <c r="Y1972" s="5" t="str">
        <f t="shared" si="82"/>
        <v/>
      </c>
    </row>
    <row r="1973" spans="23:25" x14ac:dyDescent="0.25">
      <c r="W1973" t="str">
        <f t="shared" si="81"/>
        <v/>
      </c>
      <c r="X1973" t="str">
        <f t="shared" si="83"/>
        <v/>
      </c>
      <c r="Y1973" s="5" t="str">
        <f t="shared" si="82"/>
        <v/>
      </c>
    </row>
    <row r="1974" spans="23:25" x14ac:dyDescent="0.25">
      <c r="W1974" t="str">
        <f t="shared" si="81"/>
        <v/>
      </c>
      <c r="X1974" t="str">
        <f t="shared" si="83"/>
        <v/>
      </c>
      <c r="Y1974" s="5" t="str">
        <f t="shared" si="82"/>
        <v/>
      </c>
    </row>
    <row r="1975" spans="23:25" x14ac:dyDescent="0.25">
      <c r="W1975" t="str">
        <f t="shared" si="81"/>
        <v/>
      </c>
      <c r="X1975" t="str">
        <f t="shared" si="83"/>
        <v/>
      </c>
      <c r="Y1975" s="5" t="str">
        <f t="shared" si="82"/>
        <v/>
      </c>
    </row>
    <row r="1976" spans="23:25" x14ac:dyDescent="0.25">
      <c r="W1976" t="str">
        <f t="shared" si="81"/>
        <v/>
      </c>
      <c r="X1976" t="str">
        <f t="shared" si="83"/>
        <v/>
      </c>
      <c r="Y1976" s="5" t="str">
        <f t="shared" si="82"/>
        <v/>
      </c>
    </row>
    <row r="1977" spans="23:25" x14ac:dyDescent="0.25">
      <c r="W1977" t="str">
        <f t="shared" si="81"/>
        <v/>
      </c>
      <c r="X1977" t="str">
        <f t="shared" si="83"/>
        <v/>
      </c>
      <c r="Y1977" s="5" t="str">
        <f t="shared" si="82"/>
        <v/>
      </c>
    </row>
    <row r="1978" spans="23:25" x14ac:dyDescent="0.25">
      <c r="W1978" t="str">
        <f t="shared" si="81"/>
        <v/>
      </c>
      <c r="X1978" t="str">
        <f t="shared" si="83"/>
        <v/>
      </c>
      <c r="Y1978" s="5" t="str">
        <f t="shared" si="82"/>
        <v/>
      </c>
    </row>
    <row r="1979" spans="23:25" x14ac:dyDescent="0.25">
      <c r="W1979" t="str">
        <f t="shared" si="81"/>
        <v/>
      </c>
      <c r="X1979" t="str">
        <f t="shared" si="83"/>
        <v/>
      </c>
      <c r="Y1979" s="5" t="str">
        <f t="shared" si="82"/>
        <v/>
      </c>
    </row>
    <row r="1980" spans="23:25" x14ac:dyDescent="0.25">
      <c r="W1980" t="str">
        <f t="shared" si="81"/>
        <v/>
      </c>
      <c r="X1980" t="str">
        <f t="shared" si="83"/>
        <v/>
      </c>
      <c r="Y1980" s="5" t="str">
        <f t="shared" si="82"/>
        <v/>
      </c>
    </row>
    <row r="1981" spans="23:25" x14ac:dyDescent="0.25">
      <c r="W1981" t="str">
        <f t="shared" si="81"/>
        <v/>
      </c>
      <c r="X1981" t="str">
        <f t="shared" si="83"/>
        <v/>
      </c>
      <c r="Y1981" s="5" t="str">
        <f t="shared" si="82"/>
        <v/>
      </c>
    </row>
    <row r="1982" spans="23:25" x14ac:dyDescent="0.25">
      <c r="W1982" t="str">
        <f t="shared" si="81"/>
        <v/>
      </c>
      <c r="X1982" t="str">
        <f t="shared" si="83"/>
        <v/>
      </c>
      <c r="Y1982" s="5" t="str">
        <f t="shared" si="82"/>
        <v/>
      </c>
    </row>
    <row r="1983" spans="23:25" x14ac:dyDescent="0.25">
      <c r="W1983" t="str">
        <f t="shared" si="81"/>
        <v/>
      </c>
      <c r="X1983" t="str">
        <f t="shared" si="83"/>
        <v/>
      </c>
      <c r="Y1983" s="5" t="str">
        <f t="shared" si="82"/>
        <v/>
      </c>
    </row>
    <row r="1984" spans="23:25" x14ac:dyDescent="0.25">
      <c r="W1984" t="str">
        <f t="shared" si="81"/>
        <v/>
      </c>
      <c r="X1984" t="str">
        <f t="shared" si="83"/>
        <v/>
      </c>
      <c r="Y1984" s="5" t="str">
        <f t="shared" si="82"/>
        <v/>
      </c>
    </row>
    <row r="1985" spans="23:25" x14ac:dyDescent="0.25">
      <c r="W1985" t="str">
        <f t="shared" si="81"/>
        <v/>
      </c>
      <c r="X1985" t="str">
        <f t="shared" si="83"/>
        <v/>
      </c>
      <c r="Y1985" s="5" t="str">
        <f t="shared" si="82"/>
        <v/>
      </c>
    </row>
    <row r="1986" spans="23:25" x14ac:dyDescent="0.25">
      <c r="W1986" t="str">
        <f t="shared" si="81"/>
        <v/>
      </c>
      <c r="X1986" t="str">
        <f t="shared" si="83"/>
        <v/>
      </c>
      <c r="Y1986" s="5" t="str">
        <f t="shared" si="82"/>
        <v/>
      </c>
    </row>
    <row r="1987" spans="23:25" x14ac:dyDescent="0.25">
      <c r="W1987" t="str">
        <f t="shared" si="81"/>
        <v/>
      </c>
      <c r="X1987" t="str">
        <f t="shared" si="83"/>
        <v/>
      </c>
      <c r="Y1987" s="5" t="str">
        <f t="shared" si="82"/>
        <v/>
      </c>
    </row>
    <row r="1988" spans="23:25" x14ac:dyDescent="0.25">
      <c r="W1988" t="str">
        <f t="shared" si="81"/>
        <v/>
      </c>
      <c r="X1988" t="str">
        <f t="shared" si="83"/>
        <v/>
      </c>
      <c r="Y1988" s="5" t="str">
        <f t="shared" si="82"/>
        <v/>
      </c>
    </row>
    <row r="1989" spans="23:25" x14ac:dyDescent="0.25">
      <c r="W1989" t="str">
        <f t="shared" si="81"/>
        <v/>
      </c>
      <c r="X1989" t="str">
        <f t="shared" si="83"/>
        <v/>
      </c>
      <c r="Y1989" s="5" t="str">
        <f t="shared" si="82"/>
        <v/>
      </c>
    </row>
    <row r="1990" spans="23:25" x14ac:dyDescent="0.25">
      <c r="W1990" t="str">
        <f t="shared" si="81"/>
        <v/>
      </c>
      <c r="X1990" t="str">
        <f t="shared" si="83"/>
        <v/>
      </c>
      <c r="Y1990" s="5" t="str">
        <f t="shared" si="82"/>
        <v/>
      </c>
    </row>
    <row r="1991" spans="23:25" x14ac:dyDescent="0.25">
      <c r="W1991" t="str">
        <f t="shared" si="81"/>
        <v/>
      </c>
      <c r="X1991" t="str">
        <f t="shared" si="83"/>
        <v/>
      </c>
      <c r="Y1991" s="5" t="str">
        <f t="shared" si="82"/>
        <v/>
      </c>
    </row>
    <row r="1992" spans="23:25" x14ac:dyDescent="0.25">
      <c r="W1992" t="str">
        <f t="shared" si="81"/>
        <v/>
      </c>
      <c r="X1992" t="str">
        <f t="shared" si="83"/>
        <v/>
      </c>
      <c r="Y1992" s="5" t="str">
        <f t="shared" si="82"/>
        <v/>
      </c>
    </row>
    <row r="1993" spans="23:25" x14ac:dyDescent="0.25">
      <c r="W1993" t="str">
        <f t="shared" si="81"/>
        <v/>
      </c>
      <c r="X1993" t="str">
        <f t="shared" si="83"/>
        <v/>
      </c>
      <c r="Y1993" s="5" t="str">
        <f t="shared" si="82"/>
        <v/>
      </c>
    </row>
    <row r="1994" spans="23:25" x14ac:dyDescent="0.25">
      <c r="W1994" t="str">
        <f t="shared" si="81"/>
        <v/>
      </c>
      <c r="X1994" t="str">
        <f t="shared" si="83"/>
        <v/>
      </c>
      <c r="Y1994" s="5" t="str">
        <f t="shared" si="82"/>
        <v/>
      </c>
    </row>
    <row r="1995" spans="23:25" x14ac:dyDescent="0.25">
      <c r="W1995" t="str">
        <f t="shared" si="81"/>
        <v/>
      </c>
      <c r="X1995" t="str">
        <f t="shared" si="83"/>
        <v/>
      </c>
      <c r="Y1995" s="5" t="str">
        <f t="shared" si="82"/>
        <v/>
      </c>
    </row>
    <row r="1996" spans="23:25" x14ac:dyDescent="0.25">
      <c r="W1996" t="str">
        <f t="shared" si="81"/>
        <v/>
      </c>
      <c r="X1996" t="str">
        <f t="shared" si="83"/>
        <v/>
      </c>
      <c r="Y1996" s="5" t="str">
        <f t="shared" si="82"/>
        <v/>
      </c>
    </row>
    <row r="1997" spans="23:25" x14ac:dyDescent="0.25">
      <c r="W1997" t="str">
        <f t="shared" si="81"/>
        <v/>
      </c>
      <c r="X1997" t="str">
        <f t="shared" si="83"/>
        <v/>
      </c>
      <c r="Y1997" s="5" t="str">
        <f t="shared" si="82"/>
        <v/>
      </c>
    </row>
    <row r="1998" spans="23:25" x14ac:dyDescent="0.25">
      <c r="W1998" t="str">
        <f t="shared" ref="W1998" si="84">IF(OR(B1998="",ISBLANK(B1998)),"",B1998)</f>
        <v/>
      </c>
      <c r="X1998" t="str">
        <f t="shared" si="83"/>
        <v/>
      </c>
      <c r="Y1998" s="5" t="str">
        <f t="shared" ref="Y1998" si="85">IF(OR(C1998+D1998="",ISBLANK(C1998)),"",C1998+D1998)</f>
        <v/>
      </c>
    </row>
  </sheetData>
  <conditionalFormatting sqref="X1:X104857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1:W104857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4:E437">
    <cfRule type="cellIs" dxfId="0" priority="3" operator="between">
      <formula>0.1</formula>
      <formula>25</formula>
    </cfRule>
  </conditionalFormatting>
  <conditionalFormatting sqref="F4:F53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69" fitToHeight="0" orientation="landscape" r:id="rId1"/>
  <legacy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624D0202-43DC-4882-8FE1-67B00B4C664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M1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12659-9A84-47A7-8B6E-1DFCC25135AC}">
  <sheetPr>
    <pageSetUpPr fitToPage="1"/>
  </sheetPr>
  <dimension ref="A1:K582"/>
  <sheetViews>
    <sheetView zoomScale="90" zoomScaleNormal="90" workbookViewId="0">
      <selection activeCell="A4" sqref="A4:K142"/>
    </sheetView>
  </sheetViews>
  <sheetFormatPr defaultRowHeight="15" x14ac:dyDescent="0.25"/>
  <cols>
    <col min="1" max="1" width="23.28515625" customWidth="1"/>
    <col min="2" max="2" width="22.28515625" customWidth="1"/>
    <col min="3" max="3" width="10.5703125" style="3" bestFit="1" customWidth="1"/>
    <col min="4" max="4" width="8.85546875" style="4"/>
  </cols>
  <sheetData>
    <row r="1" spans="1:11" x14ac:dyDescent="0.25">
      <c r="C1"/>
      <c r="D1"/>
    </row>
    <row r="2" spans="1:11" x14ac:dyDescent="0.25">
      <c r="A2" s="2"/>
      <c r="B2" s="2" t="s">
        <v>6</v>
      </c>
      <c r="C2" s="2"/>
      <c r="D2" s="2" t="s">
        <v>39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39</v>
      </c>
      <c r="J2" s="2" t="s">
        <v>40</v>
      </c>
      <c r="K2" s="2"/>
    </row>
    <row r="3" spans="1:11" x14ac:dyDescent="0.25">
      <c r="A3" t="s">
        <v>8</v>
      </c>
      <c r="B3" t="s">
        <v>9</v>
      </c>
      <c r="C3" t="s">
        <v>11</v>
      </c>
      <c r="D3" t="s">
        <v>35</v>
      </c>
      <c r="E3" t="s">
        <v>0</v>
      </c>
      <c r="F3" t="s">
        <v>1</v>
      </c>
      <c r="G3" t="s">
        <v>3</v>
      </c>
      <c r="H3" t="s">
        <v>2</v>
      </c>
      <c r="I3" t="s">
        <v>36</v>
      </c>
      <c r="J3" t="s">
        <v>37</v>
      </c>
      <c r="K3" t="s">
        <v>38</v>
      </c>
    </row>
    <row r="4" spans="1:11" x14ac:dyDescent="0.25">
      <c r="A4" t="s">
        <v>55</v>
      </c>
      <c r="B4" t="s">
        <v>68</v>
      </c>
      <c r="C4" t="s">
        <v>33</v>
      </c>
      <c r="D4">
        <v>-0.67311094408261096</v>
      </c>
      <c r="E4">
        <v>-76.239999999999995</v>
      </c>
      <c r="F4">
        <v>41.3</v>
      </c>
      <c r="G4">
        <v>-0.10566830395698</v>
      </c>
      <c r="H4">
        <v>-0.12027970634723401</v>
      </c>
      <c r="I4">
        <v>0.65379304433716801</v>
      </c>
      <c r="J4">
        <v>0</v>
      </c>
      <c r="K4" t="s">
        <v>66</v>
      </c>
    </row>
    <row r="5" spans="1:11" x14ac:dyDescent="0.25">
      <c r="A5" t="s">
        <v>55</v>
      </c>
      <c r="B5" t="s">
        <v>68</v>
      </c>
      <c r="C5" t="s">
        <v>33</v>
      </c>
      <c r="D5">
        <v>0</v>
      </c>
      <c r="E5">
        <v>-76.25</v>
      </c>
      <c r="F5">
        <v>41.34</v>
      </c>
      <c r="G5" s="7">
        <v>4.28606807527376E-6</v>
      </c>
      <c r="H5" s="7">
        <v>-7.9737243926111798E-5</v>
      </c>
      <c r="I5" s="7">
        <v>-1.39666509967328E-5</v>
      </c>
      <c r="J5">
        <v>0.61508014095380004</v>
      </c>
      <c r="K5" t="s">
        <v>66</v>
      </c>
    </row>
    <row r="6" spans="1:11" x14ac:dyDescent="0.25">
      <c r="A6" t="s">
        <v>55</v>
      </c>
      <c r="B6" t="s">
        <v>68</v>
      </c>
      <c r="C6" t="s">
        <v>33</v>
      </c>
      <c r="D6">
        <v>5</v>
      </c>
      <c r="E6">
        <v>-76.22</v>
      </c>
      <c r="F6">
        <v>41.06</v>
      </c>
      <c r="G6">
        <v>0.78364302898593197</v>
      </c>
      <c r="H6">
        <v>0.89506830394715098</v>
      </c>
      <c r="I6">
        <v>-4.8564128527523502</v>
      </c>
      <c r="J6">
        <v>0.43839615061458498</v>
      </c>
      <c r="K6" t="s">
        <v>66</v>
      </c>
    </row>
    <row r="7" spans="1:11" x14ac:dyDescent="0.25">
      <c r="A7" t="s">
        <v>55</v>
      </c>
      <c r="B7" t="s">
        <v>68</v>
      </c>
      <c r="C7" t="s">
        <v>33</v>
      </c>
      <c r="D7">
        <v>10</v>
      </c>
      <c r="E7">
        <v>-76.12</v>
      </c>
      <c r="F7">
        <v>40.57</v>
      </c>
      <c r="G7">
        <v>1.5648332637176301</v>
      </c>
      <c r="H7">
        <v>1.7996347597892699</v>
      </c>
      <c r="I7">
        <v>-9.7114572589280392</v>
      </c>
      <c r="J7">
        <v>0.92406443288959905</v>
      </c>
      <c r="K7" t="s">
        <v>66</v>
      </c>
    </row>
    <row r="8" spans="1:11" x14ac:dyDescent="0.25">
      <c r="A8" t="s">
        <v>55</v>
      </c>
      <c r="B8" t="s">
        <v>68</v>
      </c>
      <c r="C8" t="s">
        <v>33</v>
      </c>
      <c r="D8">
        <v>15</v>
      </c>
      <c r="E8">
        <v>-76.079999999999899</v>
      </c>
      <c r="F8">
        <v>40.53</v>
      </c>
      <c r="G8">
        <v>2.3457076406648398</v>
      </c>
      <c r="H8">
        <v>2.7123081217609499</v>
      </c>
      <c r="I8">
        <v>-14.5650393711218</v>
      </c>
      <c r="J8">
        <v>0.246827998908102</v>
      </c>
      <c r="K8" t="s">
        <v>66</v>
      </c>
    </row>
    <row r="9" spans="1:11" x14ac:dyDescent="0.25">
      <c r="A9" t="s">
        <v>55</v>
      </c>
      <c r="B9" t="s">
        <v>68</v>
      </c>
      <c r="C9" t="s">
        <v>33</v>
      </c>
      <c r="D9">
        <v>20</v>
      </c>
      <c r="E9">
        <v>-75.989999999999995</v>
      </c>
      <c r="F9">
        <v>40.3599999999999</v>
      </c>
      <c r="G9">
        <v>3.12847476293231</v>
      </c>
      <c r="H9">
        <v>3.6306028790673301</v>
      </c>
      <c r="I9">
        <v>-19.417254509112201</v>
      </c>
      <c r="J9">
        <v>0.59345764500008902</v>
      </c>
      <c r="K9" t="s">
        <v>66</v>
      </c>
    </row>
    <row r="10" spans="1:11" x14ac:dyDescent="0.25">
      <c r="A10" t="s">
        <v>55</v>
      </c>
      <c r="B10" t="s">
        <v>68</v>
      </c>
      <c r="C10" t="s">
        <v>33</v>
      </c>
      <c r="D10">
        <v>25</v>
      </c>
      <c r="E10">
        <v>-76</v>
      </c>
      <c r="F10">
        <v>40.200000000000003</v>
      </c>
      <c r="G10">
        <v>3.9107891408114202</v>
      </c>
      <c r="H10">
        <v>4.5537284577106396</v>
      </c>
      <c r="I10">
        <v>-24.2686275452064</v>
      </c>
      <c r="J10">
        <v>0.239948896143793</v>
      </c>
      <c r="K10" t="s">
        <v>66</v>
      </c>
    </row>
    <row r="11" spans="1:11" x14ac:dyDescent="0.25">
      <c r="A11" t="s">
        <v>55</v>
      </c>
      <c r="B11" t="s">
        <v>68</v>
      </c>
      <c r="C11" t="s">
        <v>33</v>
      </c>
      <c r="D11">
        <v>30</v>
      </c>
      <c r="E11">
        <v>-75.930000000000007</v>
      </c>
      <c r="F11">
        <v>40.450000000000003</v>
      </c>
      <c r="G11">
        <v>4.6954752244337996</v>
      </c>
      <c r="H11">
        <v>5.4781705187191996</v>
      </c>
      <c r="I11">
        <v>-29.119365458028501</v>
      </c>
      <c r="J11">
        <v>0.55563383500171903</v>
      </c>
      <c r="K11" t="s">
        <v>66</v>
      </c>
    </row>
    <row r="12" spans="1:11" x14ac:dyDescent="0.25">
      <c r="A12" t="s">
        <v>55</v>
      </c>
      <c r="B12" t="s">
        <v>68</v>
      </c>
      <c r="C12" t="s">
        <v>33</v>
      </c>
      <c r="D12">
        <v>35</v>
      </c>
      <c r="E12">
        <v>-75.87</v>
      </c>
      <c r="F12">
        <v>40.840000000000003</v>
      </c>
      <c r="G12">
        <v>5.4888950510072796</v>
      </c>
      <c r="H12">
        <v>6.4023859889833501</v>
      </c>
      <c r="I12">
        <v>-33.968724869712403</v>
      </c>
      <c r="J12">
        <v>0.674214199576604</v>
      </c>
      <c r="K12" t="s">
        <v>66</v>
      </c>
    </row>
    <row r="13" spans="1:11" x14ac:dyDescent="0.25">
      <c r="A13" t="s">
        <v>55</v>
      </c>
      <c r="B13" t="s">
        <v>68</v>
      </c>
      <c r="C13" t="s">
        <v>33</v>
      </c>
      <c r="D13">
        <v>40</v>
      </c>
      <c r="E13">
        <v>-75.779999999999902</v>
      </c>
      <c r="F13">
        <v>40.769999999999897</v>
      </c>
      <c r="G13">
        <v>6.28903621634388</v>
      </c>
      <c r="H13">
        <v>7.3291984849468204</v>
      </c>
      <c r="I13">
        <v>-38.816484840273297</v>
      </c>
      <c r="J13">
        <v>0.54970747802541198</v>
      </c>
      <c r="K13" t="s">
        <v>66</v>
      </c>
    </row>
    <row r="14" spans="1:11" x14ac:dyDescent="0.25">
      <c r="A14" t="s">
        <v>55</v>
      </c>
      <c r="B14" t="s">
        <v>68</v>
      </c>
      <c r="C14" t="s">
        <v>33</v>
      </c>
      <c r="D14">
        <v>45</v>
      </c>
      <c r="E14">
        <v>-75.650000000000006</v>
      </c>
      <c r="F14">
        <v>40.83</v>
      </c>
      <c r="G14">
        <v>7.0951801346701098</v>
      </c>
      <c r="H14">
        <v>8.2631207983894601</v>
      </c>
      <c r="I14">
        <v>-43.661883534180802</v>
      </c>
      <c r="J14">
        <v>0.78504159676767304</v>
      </c>
      <c r="K14" t="s">
        <v>66</v>
      </c>
    </row>
    <row r="15" spans="1:11" x14ac:dyDescent="0.25">
      <c r="A15" t="s">
        <v>55</v>
      </c>
      <c r="B15" t="s">
        <v>68</v>
      </c>
      <c r="C15" t="s">
        <v>33</v>
      </c>
      <c r="D15">
        <v>50</v>
      </c>
      <c r="E15">
        <v>-75.59</v>
      </c>
      <c r="F15">
        <v>40.950000000000003</v>
      </c>
      <c r="G15">
        <v>7.9080479670694599</v>
      </c>
      <c r="H15">
        <v>9.2018480477242903</v>
      </c>
      <c r="I15">
        <v>-48.505232426586701</v>
      </c>
      <c r="J15">
        <v>0.40196273527877502</v>
      </c>
      <c r="K15" t="s">
        <v>66</v>
      </c>
    </row>
    <row r="16" spans="1:11" x14ac:dyDescent="0.25">
      <c r="A16" t="s">
        <v>55</v>
      </c>
      <c r="B16" t="s">
        <v>68</v>
      </c>
      <c r="C16" t="s">
        <v>33</v>
      </c>
      <c r="D16">
        <v>55</v>
      </c>
      <c r="E16">
        <v>-75.489999999999995</v>
      </c>
      <c r="F16">
        <v>41.15</v>
      </c>
      <c r="G16">
        <v>8.7279769191455205</v>
      </c>
      <c r="H16">
        <v>10.1433964397318</v>
      </c>
      <c r="I16">
        <v>-53.346841596289401</v>
      </c>
      <c r="J16">
        <v>0.67066079693164005</v>
      </c>
      <c r="K16" t="s">
        <v>66</v>
      </c>
    </row>
    <row r="17" spans="1:11" x14ac:dyDescent="0.25">
      <c r="A17" t="s">
        <v>55</v>
      </c>
      <c r="B17" t="s">
        <v>68</v>
      </c>
      <c r="C17" t="s">
        <v>33</v>
      </c>
      <c r="D17">
        <v>60</v>
      </c>
      <c r="E17">
        <v>-75.479999999999905</v>
      </c>
      <c r="F17">
        <v>41.36</v>
      </c>
      <c r="G17">
        <v>9.5543289294586398</v>
      </c>
      <c r="H17">
        <v>11.0855032806769</v>
      </c>
      <c r="I17">
        <v>-58.187251867204402</v>
      </c>
      <c r="J17">
        <v>0.32144728671983402</v>
      </c>
      <c r="K17" t="s">
        <v>66</v>
      </c>
    </row>
    <row r="18" spans="1:11" x14ac:dyDescent="0.25">
      <c r="A18" t="s">
        <v>55</v>
      </c>
      <c r="B18" t="s">
        <v>68</v>
      </c>
      <c r="C18" t="s">
        <v>33</v>
      </c>
      <c r="D18">
        <v>65</v>
      </c>
      <c r="E18">
        <v>-75.419999999999902</v>
      </c>
      <c r="F18">
        <v>41.78</v>
      </c>
      <c r="G18">
        <v>10.387811793584101</v>
      </c>
      <c r="H18">
        <v>12.0252542576193</v>
      </c>
      <c r="I18">
        <v>-63.026895073746402</v>
      </c>
      <c r="J18">
        <v>0.728282286085013</v>
      </c>
      <c r="K18" t="s">
        <v>66</v>
      </c>
    </row>
    <row r="19" spans="1:11" x14ac:dyDescent="0.25">
      <c r="A19" t="s">
        <v>55</v>
      </c>
      <c r="B19" t="s">
        <v>68</v>
      </c>
      <c r="C19" t="s">
        <v>33</v>
      </c>
      <c r="D19">
        <v>70</v>
      </c>
      <c r="E19">
        <v>-75.37</v>
      </c>
      <c r="F19">
        <v>41.87</v>
      </c>
      <c r="G19">
        <v>11.2285662022559</v>
      </c>
      <c r="H19">
        <v>12.964759066628</v>
      </c>
      <c r="I19">
        <v>-67.865330461141497</v>
      </c>
      <c r="J19">
        <v>0.32945458088173801</v>
      </c>
      <c r="K19" t="s">
        <v>66</v>
      </c>
    </row>
    <row r="20" spans="1:11" x14ac:dyDescent="0.25">
      <c r="A20" t="s">
        <v>55</v>
      </c>
      <c r="B20" t="s">
        <v>68</v>
      </c>
      <c r="C20" t="s">
        <v>33</v>
      </c>
      <c r="D20">
        <v>75</v>
      </c>
      <c r="E20">
        <v>-75.28</v>
      </c>
      <c r="F20">
        <v>41.9</v>
      </c>
      <c r="G20">
        <v>12.0742495065191</v>
      </c>
      <c r="H20">
        <v>13.9077835775987</v>
      </c>
      <c r="I20">
        <v>-72.702220886753594</v>
      </c>
      <c r="J20">
        <v>0.54192193393542598</v>
      </c>
      <c r="K20" t="s">
        <v>66</v>
      </c>
    </row>
    <row r="21" spans="1:11" x14ac:dyDescent="0.25">
      <c r="A21" t="s">
        <v>55</v>
      </c>
      <c r="B21" t="s">
        <v>68</v>
      </c>
      <c r="C21" t="s">
        <v>33</v>
      </c>
      <c r="D21">
        <v>80</v>
      </c>
      <c r="E21">
        <v>-75.23</v>
      </c>
      <c r="F21">
        <v>42.159999999999897</v>
      </c>
      <c r="G21">
        <v>12.926273282332501</v>
      </c>
      <c r="H21">
        <v>14.853048886879501</v>
      </c>
      <c r="I21">
        <v>-77.537561193678599</v>
      </c>
      <c r="J21">
        <v>0.497640364302951</v>
      </c>
      <c r="K21" t="s">
        <v>66</v>
      </c>
    </row>
    <row r="22" spans="1:11" x14ac:dyDescent="0.25">
      <c r="A22" t="s">
        <v>55</v>
      </c>
      <c r="B22" t="s">
        <v>68</v>
      </c>
      <c r="C22" t="s">
        <v>33</v>
      </c>
      <c r="D22">
        <v>85</v>
      </c>
      <c r="E22">
        <v>-75.099999999999994</v>
      </c>
      <c r="F22">
        <v>42.22</v>
      </c>
      <c r="G22">
        <v>13.7860335064924</v>
      </c>
      <c r="H22">
        <v>15.801560661751401</v>
      </c>
      <c r="I22">
        <v>-82.370893909867803</v>
      </c>
      <c r="J22">
        <v>0.78542709071386396</v>
      </c>
      <c r="K22" t="s">
        <v>66</v>
      </c>
    </row>
    <row r="23" spans="1:11" x14ac:dyDescent="0.25">
      <c r="A23" t="s">
        <v>55</v>
      </c>
      <c r="B23" t="s">
        <v>68</v>
      </c>
      <c r="C23" t="s">
        <v>33</v>
      </c>
      <c r="D23">
        <v>90</v>
      </c>
      <c r="E23">
        <v>-75.09</v>
      </c>
      <c r="F23">
        <v>42.39</v>
      </c>
      <c r="G23">
        <v>14.651667737381301</v>
      </c>
      <c r="H23">
        <v>16.752712569988802</v>
      </c>
      <c r="I23">
        <v>-87.202662074331798</v>
      </c>
      <c r="J23">
        <v>0.269134695925142</v>
      </c>
      <c r="K23" t="s">
        <v>66</v>
      </c>
    </row>
    <row r="24" spans="1:11" x14ac:dyDescent="0.25">
      <c r="A24" t="s">
        <v>55</v>
      </c>
      <c r="B24" t="s">
        <v>68</v>
      </c>
      <c r="C24" t="s">
        <v>33</v>
      </c>
      <c r="D24">
        <v>95</v>
      </c>
      <c r="E24">
        <v>-74.94</v>
      </c>
      <c r="F24">
        <v>42.349999999999902</v>
      </c>
      <c r="G24">
        <v>15.522924195853699</v>
      </c>
      <c r="H24">
        <v>17.707867301123901</v>
      </c>
      <c r="I24">
        <v>-92.032625695593197</v>
      </c>
      <c r="J24">
        <v>0.90213681751516595</v>
      </c>
      <c r="K24" t="s">
        <v>66</v>
      </c>
    </row>
    <row r="25" spans="1:11" x14ac:dyDescent="0.25">
      <c r="A25" t="s">
        <v>55</v>
      </c>
      <c r="B25" t="s">
        <v>68</v>
      </c>
      <c r="C25" t="s">
        <v>33</v>
      </c>
      <c r="D25">
        <v>100</v>
      </c>
      <c r="E25">
        <v>-74.900000000000006</v>
      </c>
      <c r="F25">
        <v>42.73</v>
      </c>
      <c r="G25">
        <v>16.4024257791474</v>
      </c>
      <c r="H25">
        <v>18.666322350709098</v>
      </c>
      <c r="I25">
        <v>-96.860442927892095</v>
      </c>
      <c r="J25">
        <v>0.63989288405918598</v>
      </c>
      <c r="K25" t="s">
        <v>66</v>
      </c>
    </row>
    <row r="26" spans="1:11" x14ac:dyDescent="0.25">
      <c r="A26" t="s">
        <v>55</v>
      </c>
      <c r="B26" t="s">
        <v>68</v>
      </c>
      <c r="C26" t="s">
        <v>33</v>
      </c>
      <c r="D26">
        <v>105</v>
      </c>
      <c r="E26">
        <v>-74.930000000000007</v>
      </c>
      <c r="F26">
        <v>43.02</v>
      </c>
      <c r="G26">
        <v>17.287798512688799</v>
      </c>
      <c r="H26">
        <v>19.619935668966001</v>
      </c>
      <c r="I26">
        <v>-101.688146751014</v>
      </c>
      <c r="J26">
        <v>0.48730039227550498</v>
      </c>
      <c r="K26" t="s">
        <v>66</v>
      </c>
    </row>
    <row r="27" spans="1:11" x14ac:dyDescent="0.25">
      <c r="A27" t="s">
        <v>55</v>
      </c>
      <c r="B27" t="s">
        <v>68</v>
      </c>
      <c r="C27" t="s">
        <v>33</v>
      </c>
      <c r="D27">
        <v>110</v>
      </c>
      <c r="E27">
        <v>-74.75</v>
      </c>
      <c r="F27">
        <v>43.42</v>
      </c>
      <c r="G27">
        <v>18.183241977254699</v>
      </c>
      <c r="H27">
        <v>20.572780694667198</v>
      </c>
      <c r="I27">
        <v>-106.514137306511</v>
      </c>
      <c r="J27">
        <v>1.2491249406925</v>
      </c>
      <c r="K27" t="s">
        <v>66</v>
      </c>
    </row>
    <row r="28" spans="1:11" x14ac:dyDescent="0.25">
      <c r="A28" t="s">
        <v>55</v>
      </c>
      <c r="B28" t="s">
        <v>68</v>
      </c>
      <c r="C28" t="s">
        <v>33</v>
      </c>
      <c r="D28">
        <v>115</v>
      </c>
      <c r="E28">
        <v>-74.7</v>
      </c>
      <c r="F28">
        <v>43.879999999999903</v>
      </c>
      <c r="G28">
        <v>19.092481569362199</v>
      </c>
      <c r="H28">
        <v>21.525897189364201</v>
      </c>
      <c r="I28">
        <v>-111.337499162228</v>
      </c>
      <c r="J28">
        <v>0.78658186837136401</v>
      </c>
      <c r="K28" t="s">
        <v>66</v>
      </c>
    </row>
    <row r="29" spans="1:11" x14ac:dyDescent="0.25">
      <c r="A29" t="s">
        <v>55</v>
      </c>
      <c r="B29" t="s">
        <v>68</v>
      </c>
      <c r="C29" t="s">
        <v>33</v>
      </c>
      <c r="D29">
        <v>120</v>
      </c>
      <c r="E29">
        <v>-74.67</v>
      </c>
      <c r="F29">
        <v>43.77</v>
      </c>
      <c r="G29">
        <v>20.006959579126899</v>
      </c>
      <c r="H29">
        <v>22.478675258203999</v>
      </c>
      <c r="I29">
        <v>-116.15994051496899</v>
      </c>
      <c r="J29">
        <v>0.25057618811969901</v>
      </c>
      <c r="K29" t="s">
        <v>66</v>
      </c>
    </row>
    <row r="30" spans="1:11" x14ac:dyDescent="0.25">
      <c r="A30" t="s">
        <v>55</v>
      </c>
      <c r="B30" t="s">
        <v>68</v>
      </c>
      <c r="C30" t="s">
        <v>33</v>
      </c>
      <c r="D30">
        <v>125</v>
      </c>
      <c r="E30">
        <v>-74.680000000000007</v>
      </c>
      <c r="F30">
        <v>44.01</v>
      </c>
      <c r="G30">
        <v>20.923100070299601</v>
      </c>
      <c r="H30">
        <v>23.431019978424501</v>
      </c>
      <c r="I30">
        <v>-120.98215144812799</v>
      </c>
      <c r="J30">
        <v>0.38528348513753002</v>
      </c>
      <c r="K30" t="s">
        <v>66</v>
      </c>
    </row>
    <row r="31" spans="1:11" x14ac:dyDescent="0.25">
      <c r="A31" t="s">
        <v>55</v>
      </c>
      <c r="B31" t="s">
        <v>68</v>
      </c>
      <c r="C31" t="s">
        <v>33</v>
      </c>
      <c r="D31">
        <v>130</v>
      </c>
      <c r="E31">
        <v>-74.650000000000006</v>
      </c>
      <c r="F31">
        <v>44.51</v>
      </c>
      <c r="G31">
        <v>21.845956551659199</v>
      </c>
      <c r="H31">
        <v>24.3780200254463</v>
      </c>
      <c r="I31">
        <v>-125.80413152102599</v>
      </c>
      <c r="J31">
        <v>0.81354659760308701</v>
      </c>
      <c r="K31" t="s">
        <v>66</v>
      </c>
    </row>
    <row r="32" spans="1:11" x14ac:dyDescent="0.25">
      <c r="A32" t="s">
        <v>55</v>
      </c>
      <c r="B32" t="s">
        <v>68</v>
      </c>
      <c r="C32" t="s">
        <v>33</v>
      </c>
      <c r="D32">
        <v>135</v>
      </c>
      <c r="E32">
        <v>-74.69</v>
      </c>
      <c r="F32">
        <v>44.38</v>
      </c>
      <c r="G32">
        <v>22.771576915484001</v>
      </c>
      <c r="H32">
        <v>25.321745821145399</v>
      </c>
      <c r="I32">
        <v>-130.62622684044101</v>
      </c>
      <c r="J32">
        <v>0.31642454112164597</v>
      </c>
      <c r="K32" t="s">
        <v>66</v>
      </c>
    </row>
    <row r="33" spans="1:11" x14ac:dyDescent="0.25">
      <c r="A33" t="s">
        <v>55</v>
      </c>
      <c r="B33" t="s">
        <v>68</v>
      </c>
      <c r="C33" t="s">
        <v>33</v>
      </c>
      <c r="D33">
        <v>140</v>
      </c>
      <c r="E33">
        <v>-74.7</v>
      </c>
      <c r="F33">
        <v>44.81</v>
      </c>
      <c r="G33">
        <v>23.698179101984898</v>
      </c>
      <c r="H33">
        <v>26.261543262381899</v>
      </c>
      <c r="I33">
        <v>-135.44889875966501</v>
      </c>
      <c r="J33">
        <v>0.68364614245819599</v>
      </c>
      <c r="K33" t="s">
        <v>66</v>
      </c>
    </row>
    <row r="34" spans="1:11" x14ac:dyDescent="0.25">
      <c r="A34" t="s">
        <v>55</v>
      </c>
      <c r="B34" t="s">
        <v>68</v>
      </c>
      <c r="C34" t="s">
        <v>33</v>
      </c>
      <c r="D34">
        <v>145</v>
      </c>
      <c r="E34">
        <v>-74.7</v>
      </c>
      <c r="F34">
        <v>44.8599999999999</v>
      </c>
      <c r="G34">
        <v>24.628420612040198</v>
      </c>
      <c r="H34">
        <v>27.197158067743199</v>
      </c>
      <c r="I34">
        <v>-140.271685851954</v>
      </c>
      <c r="J34">
        <v>7.9161912692138306E-2</v>
      </c>
      <c r="K34" t="s">
        <v>66</v>
      </c>
    </row>
    <row r="35" spans="1:11" x14ac:dyDescent="0.25">
      <c r="A35" t="s">
        <v>55</v>
      </c>
      <c r="B35" t="s">
        <v>68</v>
      </c>
      <c r="C35" t="s">
        <v>33</v>
      </c>
      <c r="D35">
        <v>150</v>
      </c>
      <c r="E35">
        <v>-74.73</v>
      </c>
      <c r="F35">
        <v>44.909999999999897</v>
      </c>
      <c r="G35">
        <v>25.558586790488398</v>
      </c>
      <c r="H35">
        <v>28.131066467856801</v>
      </c>
      <c r="I35">
        <v>-145.094818022693</v>
      </c>
      <c r="J35">
        <v>0.19660776646650099</v>
      </c>
      <c r="K35" t="s">
        <v>66</v>
      </c>
    </row>
    <row r="36" spans="1:11" x14ac:dyDescent="0.25">
      <c r="A36" t="s">
        <v>55</v>
      </c>
      <c r="B36" t="s">
        <v>68</v>
      </c>
      <c r="C36" t="s">
        <v>33</v>
      </c>
      <c r="D36">
        <v>155</v>
      </c>
      <c r="E36">
        <v>-74.709999999999994</v>
      </c>
      <c r="F36">
        <v>45.22</v>
      </c>
      <c r="G36">
        <v>26.491383063992899</v>
      </c>
      <c r="H36">
        <v>29.061745474179801</v>
      </c>
      <c r="I36">
        <v>-149.91806529304301</v>
      </c>
      <c r="J36">
        <v>0.50465178675064104</v>
      </c>
      <c r="K36" t="s">
        <v>66</v>
      </c>
    </row>
    <row r="37" spans="1:11" x14ac:dyDescent="0.25">
      <c r="A37" t="s">
        <v>55</v>
      </c>
      <c r="B37" t="s">
        <v>68</v>
      </c>
      <c r="C37" t="s">
        <v>33</v>
      </c>
      <c r="D37">
        <v>160</v>
      </c>
      <c r="E37">
        <v>-74.78</v>
      </c>
      <c r="F37">
        <v>45.34</v>
      </c>
      <c r="G37">
        <v>27.426168598173501</v>
      </c>
      <c r="H37">
        <v>29.987443263279701</v>
      </c>
      <c r="I37">
        <v>-154.74188622478101</v>
      </c>
      <c r="J37">
        <v>0.46074774960125803</v>
      </c>
      <c r="K37" t="s">
        <v>66</v>
      </c>
    </row>
    <row r="38" spans="1:11" x14ac:dyDescent="0.25">
      <c r="A38" t="s">
        <v>55</v>
      </c>
      <c r="B38" t="s">
        <v>68</v>
      </c>
      <c r="C38" t="s">
        <v>33</v>
      </c>
      <c r="D38">
        <v>165</v>
      </c>
      <c r="E38">
        <v>-74.75</v>
      </c>
      <c r="F38">
        <v>45.53</v>
      </c>
      <c r="G38">
        <v>28.362258256106799</v>
      </c>
      <c r="H38">
        <v>30.909422887921899</v>
      </c>
      <c r="I38">
        <v>-159.56616682033601</v>
      </c>
      <c r="J38">
        <v>0.34948620103525202</v>
      </c>
      <c r="K38" t="s">
        <v>66</v>
      </c>
    </row>
    <row r="39" spans="1:11" x14ac:dyDescent="0.25">
      <c r="A39" t="s">
        <v>55</v>
      </c>
      <c r="B39" t="s">
        <v>68</v>
      </c>
      <c r="C39" t="s">
        <v>33</v>
      </c>
      <c r="D39">
        <v>170</v>
      </c>
      <c r="E39">
        <v>-74.81</v>
      </c>
      <c r="F39">
        <v>45.54</v>
      </c>
      <c r="G39">
        <v>29.2990538097086</v>
      </c>
      <c r="H39">
        <v>31.828885418334899</v>
      </c>
      <c r="I39">
        <v>-164.390790730954</v>
      </c>
      <c r="J39">
        <v>0.36034443346556</v>
      </c>
      <c r="K39" t="s">
        <v>66</v>
      </c>
    </row>
    <row r="40" spans="1:11" x14ac:dyDescent="0.25">
      <c r="A40" t="s">
        <v>55</v>
      </c>
      <c r="B40" t="s">
        <v>68</v>
      </c>
      <c r="C40" t="s">
        <v>33</v>
      </c>
      <c r="D40">
        <v>175</v>
      </c>
      <c r="E40">
        <v>-74.83</v>
      </c>
      <c r="F40">
        <v>45.71</v>
      </c>
      <c r="G40">
        <v>30.234883103779602</v>
      </c>
      <c r="H40">
        <v>32.744519347635197</v>
      </c>
      <c r="I40">
        <v>-169.216330442291</v>
      </c>
      <c r="J40">
        <v>0.29280820400918001</v>
      </c>
      <c r="K40" t="s">
        <v>66</v>
      </c>
    </row>
    <row r="41" spans="1:11" x14ac:dyDescent="0.25">
      <c r="A41" t="s">
        <v>55</v>
      </c>
      <c r="B41" t="s">
        <v>68</v>
      </c>
      <c r="C41" t="s">
        <v>33</v>
      </c>
      <c r="D41">
        <v>180</v>
      </c>
      <c r="E41">
        <v>-74.78</v>
      </c>
      <c r="F41">
        <v>45.99</v>
      </c>
      <c r="G41">
        <v>31.1752098898274</v>
      </c>
      <c r="H41">
        <v>33.657344774006297</v>
      </c>
      <c r="I41">
        <v>-174.041526838566</v>
      </c>
      <c r="J41">
        <v>0.53281818653109703</v>
      </c>
      <c r="K41" t="s">
        <v>66</v>
      </c>
    </row>
    <row r="42" spans="1:11" x14ac:dyDescent="0.25">
      <c r="A42" t="s">
        <v>55</v>
      </c>
      <c r="B42" t="s">
        <v>68</v>
      </c>
      <c r="C42" t="s">
        <v>33</v>
      </c>
      <c r="D42">
        <v>185</v>
      </c>
      <c r="E42">
        <v>-74.8</v>
      </c>
      <c r="F42">
        <v>45.93</v>
      </c>
      <c r="G42">
        <v>32.118194978597202</v>
      </c>
      <c r="H42">
        <v>34.5692473887134</v>
      </c>
      <c r="I42">
        <v>-178.866380360731</v>
      </c>
      <c r="J42">
        <v>0.15271070469127501</v>
      </c>
      <c r="K42" t="s">
        <v>66</v>
      </c>
    </row>
    <row r="43" spans="1:11" x14ac:dyDescent="0.25">
      <c r="A43" t="s">
        <v>55</v>
      </c>
      <c r="B43" t="s">
        <v>68</v>
      </c>
      <c r="C43" t="s">
        <v>33</v>
      </c>
      <c r="D43">
        <v>190</v>
      </c>
      <c r="E43">
        <v>-74.819999999999993</v>
      </c>
      <c r="F43">
        <v>46.08</v>
      </c>
      <c r="G43">
        <v>33.060682567392298</v>
      </c>
      <c r="H43">
        <v>35.4792396714818</v>
      </c>
      <c r="I43">
        <v>-183.691691489329</v>
      </c>
      <c r="J43">
        <v>0.264594771880796</v>
      </c>
      <c r="K43" t="s">
        <v>66</v>
      </c>
    </row>
    <row r="44" spans="1:11" x14ac:dyDescent="0.25">
      <c r="A44" t="s">
        <v>55</v>
      </c>
      <c r="B44" t="s">
        <v>68</v>
      </c>
      <c r="C44" t="s">
        <v>33</v>
      </c>
      <c r="D44">
        <v>195</v>
      </c>
      <c r="E44">
        <v>-74.81</v>
      </c>
      <c r="F44">
        <v>46.46</v>
      </c>
      <c r="G44">
        <v>34.0070619480273</v>
      </c>
      <c r="H44">
        <v>36.384566033826097</v>
      </c>
      <c r="I44">
        <v>-188.517116982792</v>
      </c>
      <c r="J44">
        <v>0.60022066136667096</v>
      </c>
      <c r="K44" t="s">
        <v>66</v>
      </c>
    </row>
    <row r="45" spans="1:11" x14ac:dyDescent="0.25">
      <c r="A45" t="s">
        <v>55</v>
      </c>
      <c r="B45" t="s">
        <v>68</v>
      </c>
      <c r="C45" t="s">
        <v>33</v>
      </c>
      <c r="D45">
        <v>200</v>
      </c>
      <c r="E45">
        <v>-74.84</v>
      </c>
      <c r="F45">
        <v>46.29</v>
      </c>
      <c r="G45">
        <v>34.954493651316703</v>
      </c>
      <c r="H45">
        <v>37.287579072926199</v>
      </c>
      <c r="I45">
        <v>-193.34277083850299</v>
      </c>
      <c r="J45">
        <v>0.32201044117836197</v>
      </c>
      <c r="K45" t="s">
        <v>66</v>
      </c>
    </row>
    <row r="46" spans="1:11" x14ac:dyDescent="0.25">
      <c r="A46" t="s">
        <v>55</v>
      </c>
      <c r="B46" t="s">
        <v>68</v>
      </c>
      <c r="C46" t="s">
        <v>33</v>
      </c>
      <c r="D46">
        <v>205</v>
      </c>
      <c r="E46">
        <v>-74.81</v>
      </c>
      <c r="F46">
        <v>46.77</v>
      </c>
      <c r="G46">
        <v>35.904359833491803</v>
      </c>
      <c r="H46">
        <v>38.188016372359399</v>
      </c>
      <c r="I46">
        <v>-198.168424694213</v>
      </c>
      <c r="J46">
        <v>0.77508040888531504</v>
      </c>
      <c r="K46" t="s">
        <v>66</v>
      </c>
    </row>
    <row r="47" spans="1:11" x14ac:dyDescent="0.25">
      <c r="A47" t="s">
        <v>55</v>
      </c>
      <c r="B47" t="s">
        <v>68</v>
      </c>
      <c r="C47" t="s">
        <v>33</v>
      </c>
      <c r="D47">
        <v>210</v>
      </c>
      <c r="E47">
        <v>-74.819999999999993</v>
      </c>
      <c r="F47">
        <v>46.55</v>
      </c>
      <c r="G47">
        <v>36.856882682054597</v>
      </c>
      <c r="H47">
        <v>39.086883724846103</v>
      </c>
      <c r="I47">
        <v>-202.993850187676</v>
      </c>
      <c r="J47">
        <v>0.35092337188082201</v>
      </c>
      <c r="K47" t="s">
        <v>66</v>
      </c>
    </row>
    <row r="48" spans="1:11" x14ac:dyDescent="0.25">
      <c r="A48" t="s">
        <v>55</v>
      </c>
      <c r="B48" t="s">
        <v>68</v>
      </c>
      <c r="C48" t="s">
        <v>33</v>
      </c>
      <c r="D48">
        <v>215</v>
      </c>
      <c r="E48">
        <v>-74.819999999999993</v>
      </c>
      <c r="F48">
        <v>46.6</v>
      </c>
      <c r="G48">
        <v>37.807766260359003</v>
      </c>
      <c r="H48">
        <v>39.986875879888402</v>
      </c>
      <c r="I48">
        <v>-207.819389972511</v>
      </c>
      <c r="J48">
        <v>7.8555690146110593E-2</v>
      </c>
      <c r="K48" t="s">
        <v>66</v>
      </c>
    </row>
    <row r="49" spans="1:11" x14ac:dyDescent="0.25">
      <c r="A49" t="s">
        <v>55</v>
      </c>
      <c r="B49" t="s">
        <v>68</v>
      </c>
      <c r="C49" t="s">
        <v>33</v>
      </c>
      <c r="D49">
        <v>220</v>
      </c>
      <c r="E49">
        <v>-74.83</v>
      </c>
      <c r="F49">
        <v>46.72</v>
      </c>
      <c r="G49">
        <v>38.759676946739297</v>
      </c>
      <c r="H49">
        <v>40.885167270433598</v>
      </c>
      <c r="I49">
        <v>-212.64504397522001</v>
      </c>
      <c r="J49">
        <v>0.19779298283303401</v>
      </c>
      <c r="K49" t="s">
        <v>66</v>
      </c>
    </row>
    <row r="50" spans="1:11" x14ac:dyDescent="0.25">
      <c r="A50" t="s">
        <v>55</v>
      </c>
      <c r="B50" t="s">
        <v>68</v>
      </c>
      <c r="C50" t="s">
        <v>33</v>
      </c>
      <c r="D50">
        <v>225</v>
      </c>
      <c r="E50">
        <v>-74.84</v>
      </c>
      <c r="F50">
        <v>47.03</v>
      </c>
      <c r="G50">
        <v>39.714333545082603</v>
      </c>
      <c r="H50">
        <v>41.779302309271998</v>
      </c>
      <c r="I50">
        <v>-217.47092634017599</v>
      </c>
      <c r="J50">
        <v>0.49026011403763298</v>
      </c>
      <c r="K50" t="s">
        <v>66</v>
      </c>
    </row>
    <row r="51" spans="1:11" x14ac:dyDescent="0.25">
      <c r="A51" t="s">
        <v>55</v>
      </c>
      <c r="B51" t="s">
        <v>68</v>
      </c>
      <c r="C51" t="s">
        <v>33</v>
      </c>
      <c r="D51">
        <v>230</v>
      </c>
      <c r="E51">
        <v>-74.819999999999993</v>
      </c>
      <c r="F51">
        <v>46.91</v>
      </c>
      <c r="G51">
        <v>40.670782347992898</v>
      </c>
      <c r="H51">
        <v>42.6721431904488</v>
      </c>
      <c r="I51">
        <v>-222.29669448725801</v>
      </c>
      <c r="J51">
        <v>0.22338128353845799</v>
      </c>
      <c r="K51" t="s">
        <v>66</v>
      </c>
    </row>
    <row r="52" spans="1:11" x14ac:dyDescent="0.25">
      <c r="A52" t="s">
        <v>55</v>
      </c>
      <c r="B52" t="s">
        <v>68</v>
      </c>
      <c r="C52" t="s">
        <v>33</v>
      </c>
      <c r="D52">
        <v>235</v>
      </c>
      <c r="E52">
        <v>-74.77</v>
      </c>
      <c r="F52">
        <v>47.22</v>
      </c>
      <c r="G52">
        <v>41.630869691078601</v>
      </c>
      <c r="H52">
        <v>43.565397171379601</v>
      </c>
      <c r="I52">
        <v>-227.121662080334</v>
      </c>
      <c r="J52">
        <v>0.57269143859333405</v>
      </c>
      <c r="K52" t="s">
        <v>66</v>
      </c>
    </row>
    <row r="53" spans="1:11" x14ac:dyDescent="0.25">
      <c r="A53" t="s">
        <v>55</v>
      </c>
      <c r="B53" t="s">
        <v>68</v>
      </c>
      <c r="C53" t="s">
        <v>33</v>
      </c>
      <c r="D53">
        <v>240</v>
      </c>
      <c r="E53">
        <v>-74.8</v>
      </c>
      <c r="F53">
        <v>46.97</v>
      </c>
      <c r="G53">
        <v>42.592040715184801</v>
      </c>
      <c r="H53">
        <v>44.458724963802503</v>
      </c>
      <c r="I53">
        <v>-231.946401017173</v>
      </c>
      <c r="J53">
        <v>0.43286251576148899</v>
      </c>
      <c r="K53" t="s">
        <v>66</v>
      </c>
    </row>
    <row r="54" spans="1:11" x14ac:dyDescent="0.25">
      <c r="A54" t="s">
        <v>55</v>
      </c>
      <c r="B54" t="s">
        <v>68</v>
      </c>
      <c r="C54" t="s">
        <v>33</v>
      </c>
      <c r="D54">
        <v>245</v>
      </c>
      <c r="E54">
        <v>-74.760000000000005</v>
      </c>
      <c r="F54">
        <v>47.19</v>
      </c>
      <c r="G54">
        <v>43.553286973230001</v>
      </c>
      <c r="H54">
        <v>45.352591178790199</v>
      </c>
      <c r="I54">
        <v>-236.77102529520701</v>
      </c>
      <c r="J54">
        <v>0.42152782889248103</v>
      </c>
      <c r="K54" t="s">
        <v>66</v>
      </c>
    </row>
    <row r="55" spans="1:11" x14ac:dyDescent="0.25">
      <c r="A55" t="s">
        <v>55</v>
      </c>
      <c r="B55" t="s">
        <v>68</v>
      </c>
      <c r="C55" t="s">
        <v>33</v>
      </c>
      <c r="D55">
        <v>250</v>
      </c>
      <c r="E55">
        <v>-74.77</v>
      </c>
      <c r="F55">
        <v>47.379999999999903</v>
      </c>
      <c r="G55">
        <v>44.518651098025202</v>
      </c>
      <c r="H55">
        <v>46.243872552808703</v>
      </c>
      <c r="I55">
        <v>-241.59530603771799</v>
      </c>
      <c r="J55">
        <v>0.30551707028034902</v>
      </c>
      <c r="K55" t="s">
        <v>66</v>
      </c>
    </row>
    <row r="56" spans="1:11" x14ac:dyDescent="0.25">
      <c r="A56" t="s">
        <v>55</v>
      </c>
      <c r="B56" t="s">
        <v>68</v>
      </c>
      <c r="C56" t="s">
        <v>33</v>
      </c>
      <c r="D56">
        <v>255</v>
      </c>
      <c r="E56">
        <v>-74.78</v>
      </c>
      <c r="F56">
        <v>47.36</v>
      </c>
      <c r="G56">
        <v>45.484718732257399</v>
      </c>
      <c r="H56">
        <v>47.133151177300498</v>
      </c>
      <c r="I56">
        <v>-246.41981602435999</v>
      </c>
      <c r="J56">
        <v>6.7772290208615596E-2</v>
      </c>
      <c r="K56" t="s">
        <v>66</v>
      </c>
    </row>
    <row r="57" spans="1:11" x14ac:dyDescent="0.25">
      <c r="A57" t="s">
        <v>55</v>
      </c>
      <c r="B57" t="s">
        <v>68</v>
      </c>
      <c r="C57" t="s">
        <v>33</v>
      </c>
      <c r="D57">
        <v>260</v>
      </c>
      <c r="E57">
        <v>-74.77</v>
      </c>
      <c r="F57">
        <v>47.28</v>
      </c>
      <c r="G57">
        <v>46.450009487138502</v>
      </c>
      <c r="H57">
        <v>48.023272582864003</v>
      </c>
      <c r="I57">
        <v>-251.24432601100199</v>
      </c>
      <c r="J57">
        <v>0.13960419447296399</v>
      </c>
      <c r="K57" t="s">
        <v>66</v>
      </c>
    </row>
    <row r="58" spans="1:11" x14ac:dyDescent="0.25">
      <c r="A58" t="s">
        <v>55</v>
      </c>
      <c r="B58" t="s">
        <v>68</v>
      </c>
      <c r="C58" t="s">
        <v>33</v>
      </c>
      <c r="D58">
        <v>265</v>
      </c>
      <c r="E58">
        <v>-74.709999999999994</v>
      </c>
      <c r="F58">
        <v>47</v>
      </c>
      <c r="G58">
        <v>47.414652428734101</v>
      </c>
      <c r="H58">
        <v>48.918428370959099</v>
      </c>
      <c r="I58">
        <v>-256.06803235741501</v>
      </c>
      <c r="J58">
        <v>0.57019112315060705</v>
      </c>
      <c r="K58" t="s">
        <v>66</v>
      </c>
    </row>
    <row r="59" spans="1:11" x14ac:dyDescent="0.25">
      <c r="A59" t="s">
        <v>55</v>
      </c>
      <c r="B59" t="s">
        <v>68</v>
      </c>
      <c r="C59" t="s">
        <v>33</v>
      </c>
      <c r="D59">
        <v>270</v>
      </c>
      <c r="E59">
        <v>-74.739999999999995</v>
      </c>
      <c r="F59">
        <v>46.9</v>
      </c>
      <c r="G59">
        <v>48.377251991438698</v>
      </c>
      <c r="H59">
        <v>49.817637257185403</v>
      </c>
      <c r="I59">
        <v>-260.89139450698701</v>
      </c>
      <c r="J59">
        <v>0.239554805129397</v>
      </c>
      <c r="K59" t="s">
        <v>66</v>
      </c>
    </row>
    <row r="60" spans="1:11" x14ac:dyDescent="0.25">
      <c r="A60" t="s">
        <v>55</v>
      </c>
      <c r="B60" t="s">
        <v>68</v>
      </c>
      <c r="C60" t="s">
        <v>33</v>
      </c>
      <c r="D60">
        <v>275</v>
      </c>
      <c r="E60">
        <v>-74.790000000000006</v>
      </c>
      <c r="F60">
        <v>47.17</v>
      </c>
      <c r="G60">
        <v>49.338713650677398</v>
      </c>
      <c r="H60">
        <v>50.713124111071998</v>
      </c>
      <c r="I60">
        <v>-265.71567480863098</v>
      </c>
      <c r="J60">
        <v>0.52078869927883897</v>
      </c>
      <c r="K60" t="s">
        <v>66</v>
      </c>
    </row>
    <row r="61" spans="1:11" x14ac:dyDescent="0.25">
      <c r="A61" t="s">
        <v>55</v>
      </c>
      <c r="B61" t="s">
        <v>68</v>
      </c>
      <c r="C61" t="s">
        <v>33</v>
      </c>
      <c r="D61">
        <v>280</v>
      </c>
      <c r="E61">
        <v>-74.790000000000006</v>
      </c>
      <c r="F61">
        <v>47.18</v>
      </c>
      <c r="G61">
        <v>50.300822697943502</v>
      </c>
      <c r="H61">
        <v>51.604826947558401</v>
      </c>
      <c r="I61">
        <v>-270.54052840428199</v>
      </c>
      <c r="J61">
        <v>1.5741455904842199E-2</v>
      </c>
      <c r="K61" t="s">
        <v>66</v>
      </c>
    </row>
    <row r="62" spans="1:11" x14ac:dyDescent="0.25">
      <c r="A62" t="s">
        <v>55</v>
      </c>
      <c r="B62" t="s">
        <v>68</v>
      </c>
      <c r="C62" t="s">
        <v>33</v>
      </c>
      <c r="D62">
        <v>285</v>
      </c>
      <c r="E62">
        <v>-74.8</v>
      </c>
      <c r="F62">
        <v>47.23</v>
      </c>
      <c r="G62">
        <v>51.2630893273504</v>
      </c>
      <c r="H62">
        <v>52.495739898950497</v>
      </c>
      <c r="I62">
        <v>-275.36549643828801</v>
      </c>
      <c r="J62">
        <v>9.8948768653595406E-2</v>
      </c>
      <c r="K62" t="s">
        <v>66</v>
      </c>
    </row>
    <row r="63" spans="1:11" x14ac:dyDescent="0.25">
      <c r="A63" t="s">
        <v>55</v>
      </c>
      <c r="B63" t="s">
        <v>68</v>
      </c>
      <c r="C63" t="s">
        <v>33</v>
      </c>
      <c r="D63">
        <v>290</v>
      </c>
      <c r="E63">
        <v>-74.83</v>
      </c>
      <c r="F63">
        <v>47.51</v>
      </c>
      <c r="G63">
        <v>52.226673608356798</v>
      </c>
      <c r="H63">
        <v>53.382736857549901</v>
      </c>
      <c r="I63">
        <v>-280.19092178476001</v>
      </c>
      <c r="J63">
        <v>0.47544339690467402</v>
      </c>
      <c r="K63" t="s">
        <v>66</v>
      </c>
    </row>
    <row r="64" spans="1:11" x14ac:dyDescent="0.25">
      <c r="A64" t="s">
        <v>55</v>
      </c>
      <c r="B64" t="s">
        <v>68</v>
      </c>
      <c r="C64" t="s">
        <v>33</v>
      </c>
      <c r="D64">
        <v>295</v>
      </c>
      <c r="E64">
        <v>-74.790000000000006</v>
      </c>
      <c r="F64">
        <v>47.25</v>
      </c>
      <c r="G64">
        <v>53.190722422770698</v>
      </c>
      <c r="H64">
        <v>54.269851642315999</v>
      </c>
      <c r="I64">
        <v>-285.016232692877</v>
      </c>
      <c r="J64">
        <v>0.47400205359799602</v>
      </c>
      <c r="K64" t="s">
        <v>66</v>
      </c>
    </row>
    <row r="65" spans="1:11" x14ac:dyDescent="0.25">
      <c r="A65" t="s">
        <v>55</v>
      </c>
      <c r="B65" t="s">
        <v>68</v>
      </c>
      <c r="C65" t="s">
        <v>33</v>
      </c>
      <c r="D65">
        <v>300</v>
      </c>
      <c r="E65">
        <v>-74.819999999999993</v>
      </c>
      <c r="F65">
        <v>47.55</v>
      </c>
      <c r="G65">
        <v>54.155390348156402</v>
      </c>
      <c r="H65">
        <v>55.156913764930998</v>
      </c>
      <c r="I65">
        <v>-289.84142938311999</v>
      </c>
      <c r="J65">
        <v>0.50495951719162302</v>
      </c>
      <c r="K65" t="s">
        <v>66</v>
      </c>
    </row>
    <row r="66" spans="1:11" x14ac:dyDescent="0.25">
      <c r="A66" t="s">
        <v>55</v>
      </c>
      <c r="B66" t="s">
        <v>68</v>
      </c>
      <c r="C66" t="s">
        <v>33</v>
      </c>
      <c r="D66">
        <v>305</v>
      </c>
      <c r="E66">
        <v>-74.849999999999895</v>
      </c>
      <c r="F66">
        <v>47.22</v>
      </c>
      <c r="G66">
        <v>55.117970614978603</v>
      </c>
      <c r="H66">
        <v>56.042511950593898</v>
      </c>
      <c r="I66">
        <v>-294.66731160107202</v>
      </c>
      <c r="J66">
        <v>0.54835130386625897</v>
      </c>
      <c r="K66" t="s">
        <v>66</v>
      </c>
    </row>
    <row r="67" spans="1:11" x14ac:dyDescent="0.25">
      <c r="A67" t="s">
        <v>55</v>
      </c>
      <c r="B67" t="s">
        <v>68</v>
      </c>
      <c r="C67" t="s">
        <v>33</v>
      </c>
      <c r="D67">
        <v>310</v>
      </c>
      <c r="E67">
        <v>-74.849999999999895</v>
      </c>
      <c r="F67">
        <v>47.6</v>
      </c>
      <c r="G67">
        <v>56.080003302543403</v>
      </c>
      <c r="H67">
        <v>56.926836522277398</v>
      </c>
      <c r="I67">
        <v>-299.49353625214002</v>
      </c>
      <c r="J67">
        <v>0.59587001288894104</v>
      </c>
      <c r="K67" t="s">
        <v>66</v>
      </c>
    </row>
    <row r="68" spans="1:11" x14ac:dyDescent="0.25">
      <c r="A68" t="s">
        <v>55</v>
      </c>
      <c r="B68" t="s">
        <v>68</v>
      </c>
      <c r="C68" t="s">
        <v>33</v>
      </c>
      <c r="D68">
        <v>315</v>
      </c>
      <c r="E68">
        <v>-74.709999999999994</v>
      </c>
      <c r="F68">
        <v>47.44</v>
      </c>
      <c r="G68">
        <v>57.048077984114499</v>
      </c>
      <c r="H68">
        <v>57.813303227623202</v>
      </c>
      <c r="I68">
        <v>-304.31815722342901</v>
      </c>
      <c r="J68">
        <v>0.87699215380203799</v>
      </c>
      <c r="K68" t="s">
        <v>66</v>
      </c>
    </row>
    <row r="69" spans="1:11" x14ac:dyDescent="0.25">
      <c r="A69" t="s">
        <v>55</v>
      </c>
      <c r="B69" t="s">
        <v>68</v>
      </c>
      <c r="C69" t="s">
        <v>33</v>
      </c>
      <c r="D69">
        <v>320</v>
      </c>
      <c r="E69">
        <v>-74.67</v>
      </c>
      <c r="F69">
        <v>47.6</v>
      </c>
      <c r="G69">
        <v>58.021748517241299</v>
      </c>
      <c r="H69">
        <v>58.7048796476085</v>
      </c>
      <c r="I69">
        <v>-309.140713675781</v>
      </c>
      <c r="J69">
        <v>0.34907281658838102</v>
      </c>
      <c r="K69" t="s">
        <v>66</v>
      </c>
    </row>
    <row r="70" spans="1:11" x14ac:dyDescent="0.25">
      <c r="A70" t="s">
        <v>55</v>
      </c>
      <c r="B70" t="s">
        <v>68</v>
      </c>
      <c r="C70" t="s">
        <v>33</v>
      </c>
      <c r="D70">
        <v>325</v>
      </c>
      <c r="E70">
        <v>-74.709999999999994</v>
      </c>
      <c r="F70">
        <v>47.61</v>
      </c>
      <c r="G70">
        <v>58.996739921543401</v>
      </c>
      <c r="H70">
        <v>59.595013326317797</v>
      </c>
      <c r="I70">
        <v>-313.96327012813202</v>
      </c>
      <c r="J70">
        <v>0.240522314690123</v>
      </c>
      <c r="K70" t="s">
        <v>66</v>
      </c>
    </row>
    <row r="71" spans="1:11" x14ac:dyDescent="0.25">
      <c r="A71" t="s">
        <v>55</v>
      </c>
      <c r="B71" t="s">
        <v>68</v>
      </c>
      <c r="C71" t="s">
        <v>33</v>
      </c>
      <c r="D71">
        <v>330</v>
      </c>
      <c r="E71">
        <v>-74.78</v>
      </c>
      <c r="F71">
        <v>47.74</v>
      </c>
      <c r="G71">
        <v>59.969392125135698</v>
      </c>
      <c r="H71">
        <v>60.480839354947598</v>
      </c>
      <c r="I71">
        <v>-318.78709105987002</v>
      </c>
      <c r="J71">
        <v>0.46746029425456098</v>
      </c>
      <c r="K71" t="s">
        <v>66</v>
      </c>
    </row>
    <row r="72" spans="1:11" x14ac:dyDescent="0.25">
      <c r="A72" t="s">
        <v>55</v>
      </c>
      <c r="B72" t="s">
        <v>68</v>
      </c>
      <c r="C72" t="s">
        <v>33</v>
      </c>
      <c r="D72">
        <v>335</v>
      </c>
      <c r="E72">
        <v>-74.81</v>
      </c>
      <c r="F72">
        <v>47.55</v>
      </c>
      <c r="G72">
        <v>60.938472298906099</v>
      </c>
      <c r="H72">
        <v>61.364333590792498</v>
      </c>
      <c r="I72">
        <v>-323.61205894689999</v>
      </c>
      <c r="J72">
        <v>0.348992628951311</v>
      </c>
      <c r="K72" t="s">
        <v>66</v>
      </c>
    </row>
    <row r="73" spans="1:11" x14ac:dyDescent="0.25">
      <c r="A73" t="s">
        <v>55</v>
      </c>
      <c r="B73" t="s">
        <v>68</v>
      </c>
      <c r="C73" t="s">
        <v>33</v>
      </c>
      <c r="D73">
        <v>340</v>
      </c>
      <c r="E73">
        <v>-74.819999999999993</v>
      </c>
      <c r="F73">
        <v>47.85</v>
      </c>
      <c r="G73">
        <v>61.907150242190703</v>
      </c>
      <c r="H73">
        <v>62.245764190787199</v>
      </c>
      <c r="I73">
        <v>-328.43748444036299</v>
      </c>
      <c r="J73">
        <v>0.47528761590991803</v>
      </c>
      <c r="K73" t="s">
        <v>66</v>
      </c>
    </row>
    <row r="74" spans="1:11" x14ac:dyDescent="0.25">
      <c r="A74" t="s">
        <v>55</v>
      </c>
      <c r="B74" t="s">
        <v>68</v>
      </c>
      <c r="C74" t="s">
        <v>33</v>
      </c>
      <c r="D74">
        <v>345</v>
      </c>
      <c r="E74">
        <v>-74.849999999999895</v>
      </c>
      <c r="F74">
        <v>47.99</v>
      </c>
      <c r="G74">
        <v>62.877957537412101</v>
      </c>
      <c r="H74">
        <v>63.122342622453097</v>
      </c>
      <c r="I74">
        <v>-333.263366658314</v>
      </c>
      <c r="J74">
        <v>0.284054963272584</v>
      </c>
      <c r="K74" t="s">
        <v>66</v>
      </c>
    </row>
    <row r="75" spans="1:11" x14ac:dyDescent="0.25">
      <c r="A75" t="s">
        <v>55</v>
      </c>
      <c r="B75" t="s">
        <v>68</v>
      </c>
      <c r="C75" t="s">
        <v>33</v>
      </c>
      <c r="D75">
        <v>350</v>
      </c>
      <c r="E75">
        <v>-74.83</v>
      </c>
      <c r="F75">
        <v>47.99</v>
      </c>
      <c r="G75">
        <v>63.849523906492799</v>
      </c>
      <c r="H75">
        <v>63.997452004372803</v>
      </c>
      <c r="I75">
        <v>-338.08936309414003</v>
      </c>
      <c r="J75">
        <v>0.120000000030086</v>
      </c>
      <c r="K75" t="s">
        <v>66</v>
      </c>
    </row>
    <row r="76" spans="1:11" x14ac:dyDescent="0.25">
      <c r="A76" t="s">
        <v>55</v>
      </c>
      <c r="B76" t="s">
        <v>68</v>
      </c>
      <c r="C76" t="s">
        <v>33</v>
      </c>
      <c r="D76">
        <v>355</v>
      </c>
      <c r="E76">
        <v>-74.8</v>
      </c>
      <c r="F76">
        <v>48.15</v>
      </c>
      <c r="G76">
        <v>64.823877917715706</v>
      </c>
      <c r="H76">
        <v>64.872608806874595</v>
      </c>
      <c r="I76">
        <v>-342.91478844061299</v>
      </c>
      <c r="J76">
        <v>0.30924353542769401</v>
      </c>
      <c r="K76" t="s">
        <v>66</v>
      </c>
    </row>
    <row r="77" spans="1:11" x14ac:dyDescent="0.25">
      <c r="A77" t="s">
        <v>55</v>
      </c>
      <c r="B77" t="s">
        <v>68</v>
      </c>
      <c r="C77" t="s">
        <v>33</v>
      </c>
      <c r="D77">
        <v>360</v>
      </c>
      <c r="E77">
        <v>-74.790000000000006</v>
      </c>
      <c r="F77">
        <v>48.239999999999903</v>
      </c>
      <c r="G77">
        <v>65.8013941448867</v>
      </c>
      <c r="H77">
        <v>65.746762251792802</v>
      </c>
      <c r="I77">
        <v>-347.73975647461901</v>
      </c>
      <c r="J77">
        <v>0.15381280815382301</v>
      </c>
      <c r="K77" t="s">
        <v>66</v>
      </c>
    </row>
    <row r="78" spans="1:11" x14ac:dyDescent="0.25">
      <c r="A78" t="s">
        <v>55</v>
      </c>
      <c r="B78" t="s">
        <v>68</v>
      </c>
      <c r="C78" t="s">
        <v>33</v>
      </c>
      <c r="D78">
        <v>365</v>
      </c>
      <c r="E78">
        <v>-74.819999999999993</v>
      </c>
      <c r="F78">
        <v>47.87</v>
      </c>
      <c r="G78">
        <v>66.776142822070895</v>
      </c>
      <c r="H78">
        <v>66.622731599323401</v>
      </c>
      <c r="I78">
        <v>-352.56495316486098</v>
      </c>
      <c r="J78">
        <v>0.60907700135567799</v>
      </c>
      <c r="K78" t="s">
        <v>66</v>
      </c>
    </row>
    <row r="79" spans="1:11" x14ac:dyDescent="0.25">
      <c r="A79" t="s">
        <v>55</v>
      </c>
      <c r="B79" t="s">
        <v>68</v>
      </c>
      <c r="C79" t="s">
        <v>33</v>
      </c>
      <c r="D79">
        <v>370</v>
      </c>
      <c r="E79">
        <v>-74.83</v>
      </c>
      <c r="F79">
        <v>48.339999999999897</v>
      </c>
      <c r="G79">
        <v>67.750394788483106</v>
      </c>
      <c r="H79">
        <v>67.496726761701694</v>
      </c>
      <c r="I79">
        <v>-357.39060716757001</v>
      </c>
      <c r="J79">
        <v>0.74061843718404996</v>
      </c>
      <c r="K79" t="s">
        <v>66</v>
      </c>
    </row>
    <row r="80" spans="1:11" x14ac:dyDescent="0.25">
      <c r="A80" t="s">
        <v>55</v>
      </c>
      <c r="B80" t="s">
        <v>68</v>
      </c>
      <c r="C80" t="s">
        <v>33</v>
      </c>
      <c r="D80">
        <v>375</v>
      </c>
      <c r="E80">
        <v>-74.84</v>
      </c>
      <c r="F80">
        <v>48.239999999999903</v>
      </c>
      <c r="G80">
        <v>68.726844156809705</v>
      </c>
      <c r="H80">
        <v>68.367016677429703</v>
      </c>
      <c r="I80">
        <v>-362.21648953252702</v>
      </c>
      <c r="J80">
        <v>0.1680367946355</v>
      </c>
      <c r="K80" t="s">
        <v>66</v>
      </c>
    </row>
    <row r="81" spans="1:11" x14ac:dyDescent="0.25">
      <c r="A81" t="s">
        <v>55</v>
      </c>
      <c r="B81" t="s">
        <v>68</v>
      </c>
      <c r="C81" t="s">
        <v>33</v>
      </c>
      <c r="D81">
        <v>380</v>
      </c>
      <c r="E81">
        <v>-74.84</v>
      </c>
      <c r="F81">
        <v>48.25</v>
      </c>
      <c r="G81">
        <v>69.702295654628102</v>
      </c>
      <c r="H81">
        <v>69.237793373441903</v>
      </c>
      <c r="I81">
        <v>-367.04248604185699</v>
      </c>
      <c r="J81">
        <v>1.5690924675298999E-2</v>
      </c>
      <c r="K81" t="s">
        <v>66</v>
      </c>
    </row>
    <row r="82" spans="1:11" x14ac:dyDescent="0.25">
      <c r="A82" t="s">
        <v>55</v>
      </c>
      <c r="B82" t="s">
        <v>68</v>
      </c>
      <c r="C82" t="s">
        <v>33</v>
      </c>
      <c r="D82">
        <v>385</v>
      </c>
      <c r="E82">
        <v>-74.790000000000006</v>
      </c>
      <c r="F82">
        <v>48.4</v>
      </c>
      <c r="G82">
        <v>70.680535682469696</v>
      </c>
      <c r="H82">
        <v>70.108604381653294</v>
      </c>
      <c r="I82">
        <v>-371.86791109434699</v>
      </c>
      <c r="J82">
        <v>0.38154230025564001</v>
      </c>
      <c r="K82" t="s">
        <v>66</v>
      </c>
    </row>
    <row r="83" spans="1:11" x14ac:dyDescent="0.25">
      <c r="A83" t="s">
        <v>55</v>
      </c>
      <c r="B83" t="s">
        <v>68</v>
      </c>
      <c r="C83" t="s">
        <v>33</v>
      </c>
      <c r="D83">
        <v>390</v>
      </c>
      <c r="E83">
        <v>-74.72</v>
      </c>
      <c r="F83">
        <v>48.32</v>
      </c>
      <c r="G83">
        <v>71.663080659896806</v>
      </c>
      <c r="H83">
        <v>70.982178798318401</v>
      </c>
      <c r="I83">
        <v>-376.69196156407799</v>
      </c>
      <c r="J83">
        <v>0.43855448138873498</v>
      </c>
      <c r="K83" t="s">
        <v>66</v>
      </c>
    </row>
    <row r="84" spans="1:11" x14ac:dyDescent="0.25">
      <c r="A84" t="s">
        <v>55</v>
      </c>
      <c r="B84" t="s">
        <v>68</v>
      </c>
      <c r="C84" t="s">
        <v>33</v>
      </c>
      <c r="D84">
        <v>395</v>
      </c>
      <c r="E84">
        <v>-74.69</v>
      </c>
      <c r="F84">
        <v>48.57</v>
      </c>
      <c r="G84">
        <v>72.6500716457967</v>
      </c>
      <c r="H84">
        <v>71.857081458521094</v>
      </c>
      <c r="I84">
        <v>-381.51486360906301</v>
      </c>
      <c r="J84">
        <v>0.43470093873156002</v>
      </c>
      <c r="K84" t="s">
        <v>66</v>
      </c>
    </row>
    <row r="85" spans="1:11" x14ac:dyDescent="0.25">
      <c r="A85" t="s">
        <v>55</v>
      </c>
      <c r="B85" t="s">
        <v>68</v>
      </c>
      <c r="C85" t="s">
        <v>33</v>
      </c>
      <c r="D85">
        <v>400</v>
      </c>
      <c r="E85">
        <v>-74.63</v>
      </c>
      <c r="F85">
        <v>48.71</v>
      </c>
      <c r="G85">
        <v>73.642879064442894</v>
      </c>
      <c r="H85">
        <v>72.731123754107998</v>
      </c>
      <c r="I85">
        <v>-386.33672777446702</v>
      </c>
      <c r="J85">
        <v>0.423061527678955</v>
      </c>
      <c r="K85" t="s">
        <v>66</v>
      </c>
    </row>
    <row r="86" spans="1:11" x14ac:dyDescent="0.25">
      <c r="A86" t="s">
        <v>55</v>
      </c>
      <c r="B86" t="s">
        <v>68</v>
      </c>
      <c r="C86" t="s">
        <v>33</v>
      </c>
      <c r="D86">
        <v>405</v>
      </c>
      <c r="E86">
        <v>-74.72</v>
      </c>
      <c r="F86">
        <v>48.77</v>
      </c>
      <c r="G86">
        <v>74.636258573414196</v>
      </c>
      <c r="H86">
        <v>73.602603607142996</v>
      </c>
      <c r="I86">
        <v>-391.15893723869698</v>
      </c>
      <c r="J86">
        <v>0.54831801584329798</v>
      </c>
      <c r="K86" t="s">
        <v>66</v>
      </c>
    </row>
    <row r="87" spans="1:11" x14ac:dyDescent="0.25">
      <c r="A87" t="s">
        <v>55</v>
      </c>
      <c r="B87" t="s">
        <v>68</v>
      </c>
      <c r="C87" t="s">
        <v>33</v>
      </c>
      <c r="D87">
        <v>410</v>
      </c>
      <c r="E87">
        <v>-74.72</v>
      </c>
      <c r="F87">
        <v>49.32</v>
      </c>
      <c r="G87">
        <v>75.631392764917706</v>
      </c>
      <c r="H87">
        <v>74.466289315811096</v>
      </c>
      <c r="I87">
        <v>-395.98218458250801</v>
      </c>
      <c r="J87">
        <v>0.86966681432279302</v>
      </c>
      <c r="K87" t="s">
        <v>66</v>
      </c>
    </row>
    <row r="88" spans="1:11" x14ac:dyDescent="0.25">
      <c r="A88" t="s">
        <v>55</v>
      </c>
      <c r="B88" t="s">
        <v>68</v>
      </c>
      <c r="C88" t="s">
        <v>33</v>
      </c>
      <c r="D88">
        <v>415</v>
      </c>
      <c r="E88">
        <v>-74.739999999999995</v>
      </c>
      <c r="F88">
        <v>49.4</v>
      </c>
      <c r="G88">
        <v>76.630632329900394</v>
      </c>
      <c r="H88">
        <v>75.323952781477104</v>
      </c>
      <c r="I88">
        <v>-400.80566175823202</v>
      </c>
      <c r="J88">
        <v>0.17430190603256199</v>
      </c>
      <c r="K88" t="s">
        <v>66</v>
      </c>
    </row>
    <row r="89" spans="1:11" x14ac:dyDescent="0.25">
      <c r="A89" t="s">
        <v>55</v>
      </c>
      <c r="B89" t="s">
        <v>68</v>
      </c>
      <c r="C89" t="s">
        <v>33</v>
      </c>
      <c r="D89">
        <v>420</v>
      </c>
      <c r="E89">
        <v>-74.8</v>
      </c>
      <c r="F89">
        <v>49.27</v>
      </c>
      <c r="G89">
        <v>77.626944762144504</v>
      </c>
      <c r="H89">
        <v>76.179854560764397</v>
      </c>
      <c r="I89">
        <v>-405.630056498231</v>
      </c>
      <c r="J89">
        <v>0.41422760724804197</v>
      </c>
      <c r="K89" t="s">
        <v>66</v>
      </c>
    </row>
    <row r="90" spans="1:11" x14ac:dyDescent="0.25">
      <c r="A90" t="s">
        <v>55</v>
      </c>
      <c r="B90" t="s">
        <v>68</v>
      </c>
      <c r="C90" t="s">
        <v>33</v>
      </c>
      <c r="D90">
        <v>425</v>
      </c>
      <c r="E90">
        <v>-74.78</v>
      </c>
      <c r="F90">
        <v>49.46</v>
      </c>
      <c r="G90">
        <v>78.622425616528503</v>
      </c>
      <c r="H90">
        <v>77.034138392950695</v>
      </c>
      <c r="I90">
        <v>-410.454910020395</v>
      </c>
      <c r="J90">
        <v>0.322262808721201</v>
      </c>
      <c r="K90" t="s">
        <v>66</v>
      </c>
    </row>
    <row r="91" spans="1:11" x14ac:dyDescent="0.25">
      <c r="A91" t="s">
        <v>55</v>
      </c>
      <c r="B91" t="s">
        <v>68</v>
      </c>
      <c r="C91" t="s">
        <v>33</v>
      </c>
      <c r="D91">
        <v>430</v>
      </c>
      <c r="E91">
        <v>-74.849999999999895</v>
      </c>
      <c r="F91">
        <v>49.52</v>
      </c>
      <c r="G91">
        <v>79.618166319940499</v>
      </c>
      <c r="H91">
        <v>77.884883931270096</v>
      </c>
      <c r="I91">
        <v>-415.28033463191298</v>
      </c>
      <c r="J91">
        <v>0.430455463050612</v>
      </c>
      <c r="K91" t="s">
        <v>66</v>
      </c>
    </row>
    <row r="92" spans="1:11" x14ac:dyDescent="0.25">
      <c r="A92" t="s">
        <v>55</v>
      </c>
      <c r="B92" t="s">
        <v>68</v>
      </c>
      <c r="C92" t="s">
        <v>33</v>
      </c>
      <c r="D92">
        <v>435</v>
      </c>
      <c r="E92">
        <v>-74.819999999999993</v>
      </c>
      <c r="F92">
        <v>49.65</v>
      </c>
      <c r="G92">
        <v>80.614035317761903</v>
      </c>
      <c r="H92">
        <v>78.732882659026103</v>
      </c>
      <c r="I92">
        <v>-420.10621684986501</v>
      </c>
      <c r="J92">
        <v>0.27209449388502999</v>
      </c>
      <c r="K92" t="s">
        <v>66</v>
      </c>
    </row>
    <row r="93" spans="1:11" x14ac:dyDescent="0.25">
      <c r="A93" t="s">
        <v>55</v>
      </c>
      <c r="B93" t="s">
        <v>68</v>
      </c>
      <c r="C93" t="s">
        <v>33</v>
      </c>
      <c r="D93">
        <v>440</v>
      </c>
      <c r="E93">
        <v>-74.83</v>
      </c>
      <c r="F93">
        <v>49.51</v>
      </c>
      <c r="G93">
        <v>81.610470860875793</v>
      </c>
      <c r="H93">
        <v>79.581515033623702</v>
      </c>
      <c r="I93">
        <v>-424.93187085257301</v>
      </c>
      <c r="J93">
        <v>0.227924264089746</v>
      </c>
      <c r="K93" t="s">
        <v>66</v>
      </c>
    </row>
    <row r="94" spans="1:11" x14ac:dyDescent="0.25">
      <c r="A94" t="s">
        <v>55</v>
      </c>
      <c r="B94" t="s">
        <v>68</v>
      </c>
      <c r="C94" t="s">
        <v>33</v>
      </c>
      <c r="D94">
        <v>445</v>
      </c>
      <c r="E94">
        <v>-74.819999999999993</v>
      </c>
      <c r="F94">
        <v>49.72</v>
      </c>
      <c r="G94">
        <v>82.607423854687795</v>
      </c>
      <c r="H94">
        <v>80.429537575027197</v>
      </c>
      <c r="I94">
        <v>-429.75752485528199</v>
      </c>
      <c r="J94">
        <v>0.33524057754137099</v>
      </c>
      <c r="K94" t="s">
        <v>66</v>
      </c>
    </row>
    <row r="95" spans="1:11" x14ac:dyDescent="0.25">
      <c r="A95" t="s">
        <v>55</v>
      </c>
      <c r="B95" t="s">
        <v>68</v>
      </c>
      <c r="C95" t="s">
        <v>33</v>
      </c>
      <c r="D95">
        <v>450</v>
      </c>
      <c r="E95">
        <v>-74.84</v>
      </c>
      <c r="F95">
        <v>49.65</v>
      </c>
      <c r="G95">
        <v>83.605092365391201</v>
      </c>
      <c r="H95">
        <v>81.2760704645152</v>
      </c>
      <c r="I95">
        <v>-434.58329300236397</v>
      </c>
      <c r="J95">
        <v>0.16272550773339101</v>
      </c>
      <c r="K95" t="s">
        <v>66</v>
      </c>
    </row>
    <row r="96" spans="1:11" x14ac:dyDescent="0.25">
      <c r="A96" t="s">
        <v>55</v>
      </c>
      <c r="B96" t="s">
        <v>68</v>
      </c>
      <c r="C96" t="s">
        <v>33</v>
      </c>
      <c r="D96">
        <v>455</v>
      </c>
      <c r="E96">
        <v>-74.83</v>
      </c>
      <c r="F96">
        <v>49.85</v>
      </c>
      <c r="G96">
        <v>84.603397992536898</v>
      </c>
      <c r="H96">
        <v>82.1211975984166</v>
      </c>
      <c r="I96">
        <v>-439.40917536732098</v>
      </c>
      <c r="J96">
        <v>0.31960192036642199</v>
      </c>
      <c r="K96" t="s">
        <v>66</v>
      </c>
    </row>
    <row r="97" spans="1:11" x14ac:dyDescent="0.25">
      <c r="A97" t="s">
        <v>55</v>
      </c>
      <c r="B97" t="s">
        <v>68</v>
      </c>
      <c r="C97" t="s">
        <v>33</v>
      </c>
      <c r="D97">
        <v>460</v>
      </c>
      <c r="E97">
        <v>-74.88</v>
      </c>
      <c r="F97">
        <v>49.84</v>
      </c>
      <c r="G97">
        <v>85.601817025146602</v>
      </c>
      <c r="H97">
        <v>82.963583597063504</v>
      </c>
      <c r="I97">
        <v>-444.23551357469501</v>
      </c>
      <c r="J97">
        <v>0.30040926894349301</v>
      </c>
      <c r="K97" t="s">
        <v>66</v>
      </c>
    </row>
    <row r="98" spans="1:11" x14ac:dyDescent="0.25">
      <c r="A98" t="s">
        <v>55</v>
      </c>
      <c r="B98" t="s">
        <v>68</v>
      </c>
      <c r="C98" t="s">
        <v>33</v>
      </c>
      <c r="D98">
        <v>465</v>
      </c>
      <c r="E98">
        <v>-74.91</v>
      </c>
      <c r="F98">
        <v>50.01</v>
      </c>
      <c r="G98">
        <v>86.598830387605702</v>
      </c>
      <c r="H98">
        <v>83.802406022736704</v>
      </c>
      <c r="I98">
        <v>-449.062762878748</v>
      </c>
      <c r="J98">
        <v>0.32101372038743098</v>
      </c>
      <c r="K98" t="s">
        <v>66</v>
      </c>
    </row>
    <row r="99" spans="1:11" x14ac:dyDescent="0.25">
      <c r="A99" t="s">
        <v>55</v>
      </c>
      <c r="B99" t="s">
        <v>68</v>
      </c>
      <c r="C99" t="s">
        <v>33</v>
      </c>
      <c r="D99">
        <v>470</v>
      </c>
      <c r="E99">
        <v>-74.900000000000006</v>
      </c>
      <c r="F99">
        <v>50.26</v>
      </c>
      <c r="G99">
        <v>87.598265341962602</v>
      </c>
      <c r="H99">
        <v>84.6370253432233</v>
      </c>
      <c r="I99">
        <v>-453.89023966291597</v>
      </c>
      <c r="J99">
        <v>0.39521114967832399</v>
      </c>
      <c r="K99" t="s">
        <v>66</v>
      </c>
    </row>
    <row r="100" spans="1:11" x14ac:dyDescent="0.25">
      <c r="A100" t="s">
        <v>55</v>
      </c>
      <c r="B100" t="s">
        <v>68</v>
      </c>
      <c r="C100" t="s">
        <v>33</v>
      </c>
      <c r="D100">
        <v>475</v>
      </c>
      <c r="E100">
        <v>-74.900000000000006</v>
      </c>
      <c r="F100">
        <v>50.13</v>
      </c>
      <c r="G100">
        <v>88.598898544248598</v>
      </c>
      <c r="H100">
        <v>85.470869445300394</v>
      </c>
      <c r="I100">
        <v>-458.71760281731201</v>
      </c>
      <c r="J100">
        <v>0.20319347613934599</v>
      </c>
      <c r="K100" t="s">
        <v>66</v>
      </c>
    </row>
    <row r="101" spans="1:11" x14ac:dyDescent="0.25">
      <c r="A101" t="s">
        <v>55</v>
      </c>
      <c r="B101" t="s">
        <v>68</v>
      </c>
      <c r="C101" t="s">
        <v>33</v>
      </c>
      <c r="D101">
        <v>480</v>
      </c>
      <c r="E101">
        <v>-74.86</v>
      </c>
      <c r="F101">
        <v>50.38</v>
      </c>
      <c r="G101">
        <v>89.601700527835206</v>
      </c>
      <c r="H101">
        <v>86.304738238108101</v>
      </c>
      <c r="I101">
        <v>-463.54451071740698</v>
      </c>
      <c r="J101">
        <v>0.459005084484018</v>
      </c>
      <c r="K101" t="s">
        <v>66</v>
      </c>
    </row>
    <row r="102" spans="1:11" x14ac:dyDescent="0.25">
      <c r="A102" t="s">
        <v>55</v>
      </c>
      <c r="B102" t="s">
        <v>68</v>
      </c>
      <c r="C102" t="s">
        <v>33</v>
      </c>
      <c r="D102">
        <v>485</v>
      </c>
      <c r="E102">
        <v>-74.81</v>
      </c>
      <c r="F102">
        <v>50.44</v>
      </c>
      <c r="G102">
        <v>90.609676412035896</v>
      </c>
      <c r="H102">
        <v>87.138310697077003</v>
      </c>
      <c r="I102">
        <v>-468.37039264134899</v>
      </c>
      <c r="J102">
        <v>0.31443452403107502</v>
      </c>
      <c r="K102" t="s">
        <v>66</v>
      </c>
    </row>
    <row r="103" spans="1:11" x14ac:dyDescent="0.25">
      <c r="A103" t="s">
        <v>55</v>
      </c>
      <c r="B103" t="s">
        <v>68</v>
      </c>
      <c r="C103" t="s">
        <v>33</v>
      </c>
      <c r="D103">
        <v>490</v>
      </c>
      <c r="E103">
        <v>-74.84</v>
      </c>
      <c r="F103">
        <v>50.44</v>
      </c>
      <c r="G103">
        <v>91.618737456642407</v>
      </c>
      <c r="H103">
        <v>87.971892702429599</v>
      </c>
      <c r="I103">
        <v>-473.19604649706002</v>
      </c>
      <c r="J103">
        <v>0.179999999984711</v>
      </c>
      <c r="K103" t="s">
        <v>66</v>
      </c>
    </row>
    <row r="104" spans="1:11" x14ac:dyDescent="0.25">
      <c r="A104" t="s">
        <v>55</v>
      </c>
      <c r="B104" t="s">
        <v>68</v>
      </c>
      <c r="C104" t="s">
        <v>33</v>
      </c>
      <c r="D104">
        <v>495</v>
      </c>
      <c r="E104">
        <v>-74.819999999999993</v>
      </c>
      <c r="F104">
        <v>50.57</v>
      </c>
      <c r="G104">
        <v>92.628418525679507</v>
      </c>
      <c r="H104">
        <v>88.804060332528493</v>
      </c>
      <c r="I104">
        <v>-478.02181464414201</v>
      </c>
      <c r="J104">
        <v>0.23677468306632801</v>
      </c>
      <c r="K104" t="s">
        <v>66</v>
      </c>
    </row>
    <row r="105" spans="1:11" x14ac:dyDescent="0.25">
      <c r="A105" t="s">
        <v>55</v>
      </c>
      <c r="B105" t="s">
        <v>68</v>
      </c>
      <c r="C105" t="s">
        <v>33</v>
      </c>
      <c r="D105">
        <v>500</v>
      </c>
      <c r="E105">
        <v>-74.78</v>
      </c>
      <c r="F105">
        <v>50.44</v>
      </c>
      <c r="G105">
        <v>93.640047441012896</v>
      </c>
      <c r="H105">
        <v>89.6378370720372</v>
      </c>
      <c r="I105">
        <v>-482.84689682254299</v>
      </c>
      <c r="J105">
        <v>0.31531453248333402</v>
      </c>
      <c r="K105" t="s">
        <v>66</v>
      </c>
    </row>
    <row r="106" spans="1:11" x14ac:dyDescent="0.25">
      <c r="A106" t="s">
        <v>55</v>
      </c>
      <c r="B106" t="s">
        <v>68</v>
      </c>
      <c r="C106" t="s">
        <v>33</v>
      </c>
      <c r="D106">
        <v>505</v>
      </c>
      <c r="E106">
        <v>-74.680000000000007</v>
      </c>
      <c r="F106">
        <v>50.56</v>
      </c>
      <c r="G106">
        <v>94.656155311956297</v>
      </c>
      <c r="H106">
        <v>90.475446049421095</v>
      </c>
      <c r="I106">
        <v>-487.670372235088</v>
      </c>
      <c r="J106">
        <v>0.62925132440100995</v>
      </c>
      <c r="K106" t="s">
        <v>66</v>
      </c>
    </row>
    <row r="107" spans="1:11" x14ac:dyDescent="0.25">
      <c r="A107" t="s">
        <v>55</v>
      </c>
      <c r="B107" t="s">
        <v>68</v>
      </c>
      <c r="C107" t="s">
        <v>33</v>
      </c>
      <c r="D107">
        <v>510</v>
      </c>
      <c r="E107">
        <v>-74.69</v>
      </c>
      <c r="F107">
        <v>51.02</v>
      </c>
      <c r="G107">
        <v>95.679413542489897</v>
      </c>
      <c r="H107">
        <v>91.310294707409895</v>
      </c>
      <c r="I107">
        <v>-492.49281373473002</v>
      </c>
      <c r="J107">
        <v>0.73144971041356599</v>
      </c>
      <c r="K107" t="s">
        <v>66</v>
      </c>
    </row>
    <row r="108" spans="1:11" x14ac:dyDescent="0.25">
      <c r="A108" t="s">
        <v>55</v>
      </c>
      <c r="B108" t="s">
        <v>68</v>
      </c>
      <c r="C108" t="s">
        <v>33</v>
      </c>
      <c r="D108">
        <v>515</v>
      </c>
      <c r="E108">
        <v>-74.73</v>
      </c>
      <c r="F108">
        <v>50.64</v>
      </c>
      <c r="G108">
        <v>96.701630099926803</v>
      </c>
      <c r="H108">
        <v>92.143096115903603</v>
      </c>
      <c r="I108">
        <v>-497.31583073240398</v>
      </c>
      <c r="J108">
        <v>0.64737606810035797</v>
      </c>
      <c r="K108" t="s">
        <v>66</v>
      </c>
    </row>
    <row r="109" spans="1:11" x14ac:dyDescent="0.25">
      <c r="A109" t="s">
        <v>55</v>
      </c>
      <c r="B109" t="s">
        <v>68</v>
      </c>
      <c r="C109" t="s">
        <v>33</v>
      </c>
      <c r="D109">
        <v>520</v>
      </c>
      <c r="E109">
        <v>-74.709999999999994</v>
      </c>
      <c r="F109">
        <v>50.68</v>
      </c>
      <c r="G109">
        <v>97.720722385821205</v>
      </c>
      <c r="H109">
        <v>92.978401873571897</v>
      </c>
      <c r="I109">
        <v>-502.13907800275302</v>
      </c>
      <c r="J109">
        <v>0.135648070253124</v>
      </c>
      <c r="K109" t="s">
        <v>66</v>
      </c>
    </row>
    <row r="110" spans="1:11" x14ac:dyDescent="0.25">
      <c r="A110" t="s">
        <v>55</v>
      </c>
      <c r="B110" t="s">
        <v>68</v>
      </c>
      <c r="C110" t="s">
        <v>33</v>
      </c>
      <c r="D110">
        <v>525</v>
      </c>
      <c r="E110">
        <v>-74.709999999999994</v>
      </c>
      <c r="F110">
        <v>50.56</v>
      </c>
      <c r="G110">
        <v>98.739881272332596</v>
      </c>
      <c r="H110">
        <v>93.814952806490695</v>
      </c>
      <c r="I110">
        <v>-506.96209529426199</v>
      </c>
      <c r="J110">
        <v>0.18986735090808801</v>
      </c>
      <c r="K110" t="s">
        <v>66</v>
      </c>
    </row>
    <row r="111" spans="1:11" x14ac:dyDescent="0.25">
      <c r="A111" t="s">
        <v>55</v>
      </c>
      <c r="B111" t="s">
        <v>68</v>
      </c>
      <c r="C111" t="s">
        <v>33</v>
      </c>
      <c r="D111">
        <v>530</v>
      </c>
      <c r="E111">
        <v>-74.709999999999994</v>
      </c>
      <c r="F111">
        <v>50.6</v>
      </c>
      <c r="G111">
        <v>99.758456384244198</v>
      </c>
      <c r="H111">
        <v>94.652215450687706</v>
      </c>
      <c r="I111">
        <v>-511.785112585771</v>
      </c>
      <c r="J111">
        <v>6.3289126597015105E-2</v>
      </c>
      <c r="K111" t="s">
        <v>66</v>
      </c>
    </row>
    <row r="112" spans="1:11" x14ac:dyDescent="0.25">
      <c r="A112" t="s">
        <v>55</v>
      </c>
      <c r="B112" t="s">
        <v>68</v>
      </c>
      <c r="C112" t="s">
        <v>33</v>
      </c>
      <c r="D112">
        <v>535</v>
      </c>
      <c r="E112">
        <v>-74.72</v>
      </c>
      <c r="F112">
        <v>50.67</v>
      </c>
      <c r="G112">
        <v>100.77750904516</v>
      </c>
      <c r="H112">
        <v>95.488233083226405</v>
      </c>
      <c r="I112">
        <v>-516.608244903431</v>
      </c>
      <c r="J112">
        <v>0.12593273066240099</v>
      </c>
      <c r="K112" t="s">
        <v>66</v>
      </c>
    </row>
    <row r="113" spans="1:11" x14ac:dyDescent="0.25">
      <c r="A113" t="s">
        <v>55</v>
      </c>
      <c r="B113" t="s">
        <v>68</v>
      </c>
      <c r="C113" t="s">
        <v>33</v>
      </c>
      <c r="D113">
        <v>540</v>
      </c>
      <c r="E113">
        <v>-74.67</v>
      </c>
      <c r="F113">
        <v>50.959999999999901</v>
      </c>
      <c r="G113">
        <v>101.800488353871</v>
      </c>
      <c r="H113">
        <v>96.322101915277301</v>
      </c>
      <c r="I113">
        <v>-521.43091638193403</v>
      </c>
      <c r="J113">
        <v>0.54858204815923295</v>
      </c>
      <c r="K113" t="s">
        <v>66</v>
      </c>
    </row>
    <row r="114" spans="1:11" x14ac:dyDescent="0.25">
      <c r="A114" t="s">
        <v>55</v>
      </c>
      <c r="B114" t="s">
        <v>68</v>
      </c>
      <c r="C114" t="s">
        <v>33</v>
      </c>
      <c r="D114">
        <v>545</v>
      </c>
      <c r="E114">
        <v>-74.7</v>
      </c>
      <c r="F114">
        <v>51</v>
      </c>
      <c r="G114">
        <v>102.826518375321</v>
      </c>
      <c r="H114">
        <v>97.153558389466298</v>
      </c>
      <c r="I114">
        <v>-526.253357734676</v>
      </c>
      <c r="J114">
        <v>0.19083580705511599</v>
      </c>
      <c r="K114" t="s">
        <v>66</v>
      </c>
    </row>
    <row r="115" spans="1:11" x14ac:dyDescent="0.25">
      <c r="A115" t="s">
        <v>55</v>
      </c>
      <c r="B115" t="s">
        <v>68</v>
      </c>
      <c r="C115" t="s">
        <v>33</v>
      </c>
      <c r="D115">
        <v>550</v>
      </c>
      <c r="E115">
        <v>-74.760000000000005</v>
      </c>
      <c r="F115">
        <v>51</v>
      </c>
      <c r="G115">
        <v>103.849895016975</v>
      </c>
      <c r="H115">
        <v>97.982272453822802</v>
      </c>
      <c r="I115">
        <v>-531.07683432267402</v>
      </c>
      <c r="J115">
        <v>0.35999999998752003</v>
      </c>
      <c r="K115" t="s">
        <v>66</v>
      </c>
    </row>
    <row r="116" spans="1:11" x14ac:dyDescent="0.25">
      <c r="A116" t="s">
        <v>55</v>
      </c>
      <c r="B116" t="s">
        <v>68</v>
      </c>
      <c r="C116" t="s">
        <v>33</v>
      </c>
      <c r="D116">
        <v>555</v>
      </c>
      <c r="E116">
        <v>-74.77</v>
      </c>
      <c r="F116">
        <v>51</v>
      </c>
      <c r="G116">
        <v>104.87098174786399</v>
      </c>
      <c r="H116">
        <v>98.809132185004003</v>
      </c>
      <c r="I116">
        <v>-535.90111506518497</v>
      </c>
      <c r="J116">
        <v>5.9999999895919601E-2</v>
      </c>
      <c r="K116" t="s">
        <v>66</v>
      </c>
    </row>
    <row r="117" spans="1:11" x14ac:dyDescent="0.25">
      <c r="A117" t="s">
        <v>55</v>
      </c>
      <c r="B117" t="s">
        <v>68</v>
      </c>
      <c r="C117" t="s">
        <v>33</v>
      </c>
      <c r="D117">
        <v>560</v>
      </c>
      <c r="E117">
        <v>-74.8</v>
      </c>
      <c r="F117">
        <v>51.439999999999898</v>
      </c>
      <c r="G117">
        <v>105.893912418244</v>
      </c>
      <c r="H117">
        <v>99.631008048458298</v>
      </c>
      <c r="I117">
        <v>-540.72585400202399</v>
      </c>
      <c r="J117">
        <v>0.71584457324939699</v>
      </c>
      <c r="K117" t="s">
        <v>66</v>
      </c>
    </row>
    <row r="118" spans="1:11" x14ac:dyDescent="0.25">
      <c r="A118" t="s">
        <v>55</v>
      </c>
      <c r="B118" t="s">
        <v>68</v>
      </c>
      <c r="C118" t="s">
        <v>33</v>
      </c>
      <c r="D118">
        <v>565</v>
      </c>
      <c r="E118">
        <v>-74.83</v>
      </c>
      <c r="F118">
        <v>51.58</v>
      </c>
      <c r="G118">
        <v>106.91902125856799</v>
      </c>
      <c r="H118">
        <v>100.446126332752</v>
      </c>
      <c r="I118">
        <v>-545.551279348496</v>
      </c>
      <c r="J118">
        <v>0.28427394044396398</v>
      </c>
      <c r="K118" t="s">
        <v>66</v>
      </c>
    </row>
    <row r="119" spans="1:11" x14ac:dyDescent="0.25">
      <c r="A119" t="s">
        <v>55</v>
      </c>
      <c r="B119" t="s">
        <v>68</v>
      </c>
      <c r="C119" t="s">
        <v>33</v>
      </c>
      <c r="D119">
        <v>570</v>
      </c>
      <c r="E119">
        <v>-74.819999999999993</v>
      </c>
      <c r="F119">
        <v>51.6</v>
      </c>
      <c r="G119">
        <v>107.94460905768101</v>
      </c>
      <c r="H119">
        <v>101.25928859816</v>
      </c>
      <c r="I119">
        <v>-550.37693335120503</v>
      </c>
      <c r="J119">
        <v>6.7725359399928201E-2</v>
      </c>
      <c r="K119" t="s">
        <v>66</v>
      </c>
    </row>
    <row r="120" spans="1:11" x14ac:dyDescent="0.25">
      <c r="A120" t="s">
        <v>55</v>
      </c>
      <c r="B120" t="s">
        <v>68</v>
      </c>
      <c r="C120" t="s">
        <v>33</v>
      </c>
      <c r="D120">
        <v>575</v>
      </c>
      <c r="E120">
        <v>-74.84</v>
      </c>
      <c r="F120">
        <v>51.5</v>
      </c>
      <c r="G120">
        <v>108.96929913489799</v>
      </c>
      <c r="H120">
        <v>102.07290396857999</v>
      </c>
      <c r="I120">
        <v>-555.20270149828696</v>
      </c>
      <c r="J120">
        <v>0.19761635376363901</v>
      </c>
      <c r="K120" t="s">
        <v>66</v>
      </c>
    </row>
    <row r="121" spans="1:11" x14ac:dyDescent="0.25">
      <c r="A121" t="s">
        <v>55</v>
      </c>
      <c r="B121" t="s">
        <v>68</v>
      </c>
      <c r="C121" t="s">
        <v>33</v>
      </c>
      <c r="D121">
        <v>580</v>
      </c>
      <c r="E121">
        <v>-74.849999999999895</v>
      </c>
      <c r="F121">
        <v>51.96</v>
      </c>
      <c r="G121">
        <v>109.995538912952</v>
      </c>
      <c r="H121">
        <v>102.88250934260699</v>
      </c>
      <c r="I121">
        <v>-560.02881207848702</v>
      </c>
      <c r="J121">
        <v>0.72403853932539697</v>
      </c>
      <c r="K121" t="s">
        <v>66</v>
      </c>
    </row>
    <row r="122" spans="1:11" x14ac:dyDescent="0.25">
      <c r="A122" t="s">
        <v>55</v>
      </c>
      <c r="B122" t="s">
        <v>68</v>
      </c>
      <c r="C122" t="s">
        <v>33</v>
      </c>
      <c r="D122">
        <v>585</v>
      </c>
      <c r="E122">
        <v>-74.84</v>
      </c>
      <c r="F122">
        <v>51.72</v>
      </c>
      <c r="G122">
        <v>111.023337655972</v>
      </c>
      <c r="H122">
        <v>103.690147086992</v>
      </c>
      <c r="I122">
        <v>-564.85492265868595</v>
      </c>
      <c r="J122">
        <v>0.38121200899603602</v>
      </c>
      <c r="K122" t="s">
        <v>66</v>
      </c>
    </row>
    <row r="123" spans="1:11" x14ac:dyDescent="0.25">
      <c r="A123" t="s">
        <v>55</v>
      </c>
      <c r="B123" t="s">
        <v>68</v>
      </c>
      <c r="C123" t="s">
        <v>33</v>
      </c>
      <c r="D123">
        <v>590</v>
      </c>
      <c r="E123">
        <v>-74.78</v>
      </c>
      <c r="F123">
        <v>52.049999999999898</v>
      </c>
      <c r="G123">
        <v>112.054092575965</v>
      </c>
      <c r="H123">
        <v>104.498788783413</v>
      </c>
      <c r="I123">
        <v>-569.68023319933502</v>
      </c>
      <c r="J123">
        <v>0.63146879738807904</v>
      </c>
      <c r="K123" t="s">
        <v>66</v>
      </c>
    </row>
    <row r="124" spans="1:11" x14ac:dyDescent="0.25">
      <c r="A124" t="s">
        <v>55</v>
      </c>
      <c r="B124" t="s">
        <v>68</v>
      </c>
      <c r="C124" t="s">
        <v>33</v>
      </c>
      <c r="D124">
        <v>595</v>
      </c>
      <c r="E124">
        <v>-74.83</v>
      </c>
      <c r="F124">
        <v>51.8</v>
      </c>
      <c r="G124">
        <v>113.085743471443</v>
      </c>
      <c r="H124">
        <v>105.306973931165</v>
      </c>
      <c r="I124">
        <v>-574.50542959560903</v>
      </c>
      <c r="J124">
        <v>0.49454235439859401</v>
      </c>
      <c r="K124" t="s">
        <v>66</v>
      </c>
    </row>
    <row r="125" spans="1:11" x14ac:dyDescent="0.25">
      <c r="A125" t="s">
        <v>55</v>
      </c>
      <c r="B125" t="s">
        <v>68</v>
      </c>
      <c r="C125" t="s">
        <v>33</v>
      </c>
      <c r="D125">
        <v>600</v>
      </c>
      <c r="E125">
        <v>-74.959999999999994</v>
      </c>
      <c r="F125">
        <v>52.15</v>
      </c>
      <c r="G125">
        <v>114.11211133822199</v>
      </c>
      <c r="H125">
        <v>106.10960307314301</v>
      </c>
      <c r="I125">
        <v>-579.33267595873394</v>
      </c>
      <c r="J125">
        <v>0.95281760516935299</v>
      </c>
      <c r="K125" t="s">
        <v>66</v>
      </c>
    </row>
    <row r="126" spans="1:11" x14ac:dyDescent="0.25">
      <c r="A126" t="s">
        <v>55</v>
      </c>
      <c r="B126" t="s">
        <v>68</v>
      </c>
      <c r="C126" t="s">
        <v>33</v>
      </c>
      <c r="D126">
        <v>605</v>
      </c>
      <c r="E126">
        <v>-74.97</v>
      </c>
      <c r="F126">
        <v>52.269999999999897</v>
      </c>
      <c r="G126">
        <v>115.137116029244</v>
      </c>
      <c r="H126">
        <v>106.904392272262</v>
      </c>
      <c r="I126">
        <v>-584.16151365295002</v>
      </c>
      <c r="J126">
        <v>0.19617518552935001</v>
      </c>
      <c r="K126" t="s">
        <v>66</v>
      </c>
    </row>
    <row r="127" spans="1:11" x14ac:dyDescent="0.25">
      <c r="A127" t="s">
        <v>55</v>
      </c>
      <c r="B127" t="s">
        <v>68</v>
      </c>
      <c r="C127" t="s">
        <v>33</v>
      </c>
      <c r="D127">
        <v>610</v>
      </c>
      <c r="E127">
        <v>-75.02</v>
      </c>
      <c r="F127">
        <v>52.26</v>
      </c>
      <c r="G127">
        <v>116.160884334095</v>
      </c>
      <c r="H127">
        <v>107.69664953762999</v>
      </c>
      <c r="I127">
        <v>-588.99102937515795</v>
      </c>
      <c r="J127">
        <v>0.30040191531217197</v>
      </c>
      <c r="K127" t="s">
        <v>66</v>
      </c>
    </row>
    <row r="128" spans="1:11" x14ac:dyDescent="0.25">
      <c r="A128" t="s">
        <v>55</v>
      </c>
      <c r="B128" t="s">
        <v>68</v>
      </c>
      <c r="C128" t="s">
        <v>33</v>
      </c>
      <c r="D128">
        <v>615</v>
      </c>
      <c r="E128">
        <v>-74.989999999999995</v>
      </c>
      <c r="F128">
        <v>52.669999999999902</v>
      </c>
      <c r="G128">
        <v>117.186739612935</v>
      </c>
      <c r="H128">
        <v>108.484806371335</v>
      </c>
      <c r="I128">
        <v>-593.82077125381295</v>
      </c>
      <c r="J128">
        <v>0.66144864732361497</v>
      </c>
      <c r="K128" t="s">
        <v>66</v>
      </c>
    </row>
    <row r="129" spans="1:11" x14ac:dyDescent="0.25">
      <c r="A129" t="s">
        <v>55</v>
      </c>
      <c r="B129" t="s">
        <v>68</v>
      </c>
      <c r="C129" t="s">
        <v>33</v>
      </c>
      <c r="D129">
        <v>620</v>
      </c>
      <c r="E129">
        <v>-75.02</v>
      </c>
      <c r="F129">
        <v>52.29</v>
      </c>
      <c r="G129">
        <v>118.21280191993699</v>
      </c>
      <c r="H129">
        <v>109.272695583317</v>
      </c>
      <c r="I129">
        <v>-598.65051313246795</v>
      </c>
      <c r="J129">
        <v>0.61676450218537804</v>
      </c>
      <c r="K129" t="s">
        <v>66</v>
      </c>
    </row>
    <row r="130" spans="1:11" x14ac:dyDescent="0.25">
      <c r="A130" t="s">
        <v>55</v>
      </c>
      <c r="B130" t="s">
        <v>68</v>
      </c>
      <c r="C130" t="s">
        <v>33</v>
      </c>
      <c r="D130">
        <v>625</v>
      </c>
      <c r="E130">
        <v>-75.02</v>
      </c>
      <c r="F130">
        <v>52.73</v>
      </c>
      <c r="G130">
        <v>119.23826888761999</v>
      </c>
      <c r="H130">
        <v>110.05927974279101</v>
      </c>
      <c r="I130">
        <v>-603.48059369411703</v>
      </c>
      <c r="J130">
        <v>0.68239053934418503</v>
      </c>
      <c r="K130" t="s">
        <v>66</v>
      </c>
    </row>
    <row r="131" spans="1:11" x14ac:dyDescent="0.25">
      <c r="A131" t="s">
        <v>55</v>
      </c>
      <c r="B131" t="s">
        <v>68</v>
      </c>
      <c r="C131" t="s">
        <v>33</v>
      </c>
      <c r="D131">
        <v>630</v>
      </c>
      <c r="E131">
        <v>-75.010000000000005</v>
      </c>
      <c r="F131">
        <v>52.7</v>
      </c>
      <c r="G131">
        <v>120.26688645706901</v>
      </c>
      <c r="H131">
        <v>110.842450996697</v>
      </c>
      <c r="I131">
        <v>-608.31056143499598</v>
      </c>
      <c r="J131">
        <v>7.5935162669789696E-2</v>
      </c>
      <c r="K131" t="s">
        <v>66</v>
      </c>
    </row>
    <row r="132" spans="1:11" x14ac:dyDescent="0.25">
      <c r="A132" t="s">
        <v>55</v>
      </c>
      <c r="B132" t="s">
        <v>68</v>
      </c>
      <c r="C132" t="s">
        <v>33</v>
      </c>
      <c r="D132">
        <v>635</v>
      </c>
      <c r="E132">
        <v>-75.03</v>
      </c>
      <c r="F132">
        <v>52.64</v>
      </c>
      <c r="G132">
        <v>121.29455366767699</v>
      </c>
      <c r="H132">
        <v>111.626173755978</v>
      </c>
      <c r="I132">
        <v>-613.14064192307899</v>
      </c>
      <c r="J132">
        <v>0.151851715620785</v>
      </c>
      <c r="K132" t="s">
        <v>66</v>
      </c>
    </row>
    <row r="133" spans="1:11" x14ac:dyDescent="0.25">
      <c r="A133" t="s">
        <v>55</v>
      </c>
      <c r="B133" t="s">
        <v>68</v>
      </c>
      <c r="C133" t="s">
        <v>33</v>
      </c>
      <c r="D133">
        <v>640</v>
      </c>
      <c r="E133">
        <v>-75.03</v>
      </c>
      <c r="F133">
        <v>52.77</v>
      </c>
      <c r="G133">
        <v>122.322028012651</v>
      </c>
      <c r="H133">
        <v>112.40875776319101</v>
      </c>
      <c r="I133">
        <v>-617.97094797913303</v>
      </c>
      <c r="J133">
        <v>0.20148429624942399</v>
      </c>
      <c r="K133" t="s">
        <v>66</v>
      </c>
    </row>
    <row r="134" spans="1:11" x14ac:dyDescent="0.25">
      <c r="A134" t="s">
        <v>55</v>
      </c>
      <c r="B134" t="s">
        <v>68</v>
      </c>
      <c r="C134" t="s">
        <v>33</v>
      </c>
      <c r="D134">
        <v>645</v>
      </c>
      <c r="E134">
        <v>-74.989999999999995</v>
      </c>
      <c r="F134">
        <v>52.9</v>
      </c>
      <c r="G134">
        <v>123.35262001471401</v>
      </c>
      <c r="H134">
        <v>113.19002546357601</v>
      </c>
      <c r="I134">
        <v>-622.80080260499199</v>
      </c>
      <c r="J134">
        <v>0.31353135121290399</v>
      </c>
      <c r="K134" t="s">
        <v>66</v>
      </c>
    </row>
    <row r="135" spans="1:11" x14ac:dyDescent="0.25">
      <c r="A135" t="s">
        <v>55</v>
      </c>
      <c r="B135" t="s">
        <v>68</v>
      </c>
      <c r="C135" t="s">
        <v>33</v>
      </c>
      <c r="D135">
        <v>650</v>
      </c>
      <c r="E135">
        <v>-75.03</v>
      </c>
      <c r="F135">
        <v>52.87</v>
      </c>
      <c r="G135">
        <v>124.383893149462</v>
      </c>
      <c r="H135">
        <v>113.970395154054</v>
      </c>
      <c r="I135">
        <v>-627.63065723085003</v>
      </c>
      <c r="J135">
        <v>0.244474043740388</v>
      </c>
      <c r="K135" t="s">
        <v>66</v>
      </c>
    </row>
    <row r="136" spans="1:11" x14ac:dyDescent="0.25">
      <c r="A136" t="s">
        <v>55</v>
      </c>
      <c r="B136" t="s">
        <v>68</v>
      </c>
      <c r="C136" t="s">
        <v>33</v>
      </c>
      <c r="D136">
        <v>655</v>
      </c>
      <c r="E136">
        <v>-74.959999999999994</v>
      </c>
      <c r="F136">
        <v>53.08</v>
      </c>
      <c r="G136">
        <v>125.41740144265501</v>
      </c>
      <c r="H136">
        <v>114.749899998833</v>
      </c>
      <c r="I136">
        <v>-632.46017251171099</v>
      </c>
      <c r="J136">
        <v>0.53180601722085197</v>
      </c>
      <c r="K136" t="s">
        <v>66</v>
      </c>
    </row>
    <row r="137" spans="1:11" x14ac:dyDescent="0.25">
      <c r="A137" t="s">
        <v>55</v>
      </c>
      <c r="B137" t="s">
        <v>68</v>
      </c>
      <c r="C137" t="s">
        <v>33</v>
      </c>
      <c r="D137">
        <v>660</v>
      </c>
      <c r="E137">
        <v>-75.010000000000005</v>
      </c>
      <c r="F137">
        <v>53.21</v>
      </c>
      <c r="G137">
        <v>126.45388895441501</v>
      </c>
      <c r="H137">
        <v>115.526847608247</v>
      </c>
      <c r="I137">
        <v>-637.28946222459899</v>
      </c>
      <c r="J137">
        <v>0.36171068642413501</v>
      </c>
      <c r="K137" t="s">
        <v>66</v>
      </c>
    </row>
    <row r="138" spans="1:11" x14ac:dyDescent="0.25">
      <c r="A138" t="s">
        <v>55</v>
      </c>
      <c r="B138" t="s">
        <v>68</v>
      </c>
      <c r="C138" t="s">
        <v>33</v>
      </c>
      <c r="D138">
        <v>665</v>
      </c>
      <c r="E138">
        <v>-74.989999999999995</v>
      </c>
      <c r="F138">
        <v>52.72</v>
      </c>
      <c r="G138">
        <v>127.48691178560701</v>
      </c>
      <c r="H138">
        <v>116.306280486125</v>
      </c>
      <c r="I138">
        <v>-642.11909128248499</v>
      </c>
      <c r="J138">
        <v>0.77032971239157599</v>
      </c>
      <c r="K138" t="s">
        <v>66</v>
      </c>
    </row>
    <row r="139" spans="1:11" x14ac:dyDescent="0.25">
      <c r="A139" t="s">
        <v>55</v>
      </c>
      <c r="B139" t="s">
        <v>68</v>
      </c>
      <c r="C139" t="s">
        <v>33</v>
      </c>
      <c r="D139">
        <v>670</v>
      </c>
      <c r="E139">
        <v>-74.98</v>
      </c>
      <c r="F139">
        <v>53.13</v>
      </c>
      <c r="G139">
        <v>128.520404893826</v>
      </c>
      <c r="H139">
        <v>117.087194649746</v>
      </c>
      <c r="I139">
        <v>-646.94838143669904</v>
      </c>
      <c r="J139">
        <v>0.64013372357653797</v>
      </c>
      <c r="K139" t="s">
        <v>66</v>
      </c>
    </row>
    <row r="140" spans="1:11" x14ac:dyDescent="0.25">
      <c r="A140" t="s">
        <v>55</v>
      </c>
      <c r="B140" t="s">
        <v>68</v>
      </c>
      <c r="C140" t="s">
        <v>33</v>
      </c>
      <c r="D140">
        <v>675</v>
      </c>
      <c r="E140">
        <v>-74.98</v>
      </c>
      <c r="F140">
        <v>53.05</v>
      </c>
      <c r="G140">
        <v>129.556485027299</v>
      </c>
      <c r="H140">
        <v>117.865388425235</v>
      </c>
      <c r="I140">
        <v>-651.77755854946497</v>
      </c>
      <c r="J140">
        <v>0.124394967045814</v>
      </c>
      <c r="K140" t="s">
        <v>66</v>
      </c>
    </row>
    <row r="141" spans="1:11" x14ac:dyDescent="0.25">
      <c r="A141" t="s">
        <v>55</v>
      </c>
      <c r="B141" t="s">
        <v>68</v>
      </c>
      <c r="C141" t="s">
        <v>33</v>
      </c>
      <c r="D141">
        <v>680</v>
      </c>
      <c r="E141">
        <v>-74.89</v>
      </c>
      <c r="F141">
        <v>53.38</v>
      </c>
      <c r="G141">
        <v>130.59729991417399</v>
      </c>
      <c r="H141">
        <v>118.643578908694</v>
      </c>
      <c r="I141">
        <v>-656.60571497975002</v>
      </c>
      <c r="J141">
        <v>0.74595050473396896</v>
      </c>
      <c r="K141" t="s">
        <v>66</v>
      </c>
    </row>
    <row r="142" spans="1:11" x14ac:dyDescent="0.25">
      <c r="A142" t="s">
        <v>55</v>
      </c>
      <c r="B142" t="s">
        <v>68</v>
      </c>
      <c r="C142" t="s">
        <v>33</v>
      </c>
      <c r="D142">
        <v>680.60963341210902</v>
      </c>
      <c r="E142">
        <v>-74.88</v>
      </c>
      <c r="F142">
        <v>53.31</v>
      </c>
      <c r="G142">
        <v>130.72482978457299</v>
      </c>
      <c r="H142">
        <v>118.738481064463</v>
      </c>
      <c r="I142">
        <v>-657.19425775464902</v>
      </c>
      <c r="J142">
        <v>1.0241953471480401</v>
      </c>
      <c r="K142" t="s">
        <v>66</v>
      </c>
    </row>
    <row r="143" spans="1:11" x14ac:dyDescent="0.25">
      <c r="D143" s="6"/>
    </row>
    <row r="144" spans="1:11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</sheetData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A95C0-1BD2-4144-A83C-A9DBDFEEBB25}">
  <sheetPr>
    <pageSetUpPr fitToPage="1"/>
  </sheetPr>
  <dimension ref="A1:K672"/>
  <sheetViews>
    <sheetView topLeftCell="A121" zoomScale="90" zoomScaleNormal="90" workbookViewId="0">
      <selection activeCell="H47" sqref="H47"/>
    </sheetView>
  </sheetViews>
  <sheetFormatPr defaultRowHeight="15" x14ac:dyDescent="0.25"/>
  <cols>
    <col min="1" max="1" width="13.140625" bestFit="1" customWidth="1"/>
    <col min="2" max="2" width="14.5703125" bestFit="1" customWidth="1"/>
    <col min="3" max="3" width="10.5703125" style="3" bestFit="1" customWidth="1"/>
    <col min="4" max="4" width="27.28515625" style="4" customWidth="1"/>
  </cols>
  <sheetData>
    <row r="1" spans="1:11" x14ac:dyDescent="0.25">
      <c r="C1"/>
      <c r="D1"/>
    </row>
    <row r="2" spans="1:11" x14ac:dyDescent="0.25">
      <c r="A2" s="2"/>
      <c r="B2" s="2" t="s">
        <v>6</v>
      </c>
      <c r="C2" s="2"/>
      <c r="D2" s="2" t="s">
        <v>39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39</v>
      </c>
      <c r="J2" s="2" t="s">
        <v>40</v>
      </c>
      <c r="K2" s="2"/>
    </row>
    <row r="3" spans="1:11" x14ac:dyDescent="0.25">
      <c r="A3" t="s">
        <v>8</v>
      </c>
      <c r="B3" t="s">
        <v>9</v>
      </c>
      <c r="C3" t="s">
        <v>11</v>
      </c>
      <c r="D3" t="s">
        <v>35</v>
      </c>
      <c r="E3" t="s">
        <v>0</v>
      </c>
      <c r="F3" t="s">
        <v>1</v>
      </c>
      <c r="G3" t="s">
        <v>3</v>
      </c>
      <c r="H3" t="s">
        <v>2</v>
      </c>
      <c r="I3" t="s">
        <v>36</v>
      </c>
      <c r="J3" t="s">
        <v>37</v>
      </c>
      <c r="K3" t="s">
        <v>38</v>
      </c>
    </row>
    <row r="4" spans="1:11" x14ac:dyDescent="0.25">
      <c r="A4" t="s">
        <v>55</v>
      </c>
      <c r="B4" t="s">
        <v>68</v>
      </c>
      <c r="C4" t="s">
        <v>33</v>
      </c>
      <c r="D4">
        <v>-0.20431472072610601</v>
      </c>
      <c r="E4">
        <v>-76.14</v>
      </c>
      <c r="F4">
        <v>42.92</v>
      </c>
      <c r="G4">
        <v>-3.3329478348793101E-2</v>
      </c>
      <c r="H4">
        <v>-3.5841692594069399E-2</v>
      </c>
      <c r="I4">
        <v>0.19836588429056101</v>
      </c>
      <c r="J4">
        <v>0</v>
      </c>
      <c r="K4" t="s">
        <v>66</v>
      </c>
    </row>
    <row r="5" spans="1:11" x14ac:dyDescent="0.25">
      <c r="A5" t="s">
        <v>55</v>
      </c>
      <c r="B5" t="s">
        <v>68</v>
      </c>
      <c r="C5" t="s">
        <v>33</v>
      </c>
      <c r="D5">
        <v>5</v>
      </c>
      <c r="E5">
        <v>-76.13</v>
      </c>
      <c r="F5">
        <v>41.88</v>
      </c>
      <c r="G5">
        <v>0.80757975679570904</v>
      </c>
      <c r="H5">
        <v>0.88507736212133703</v>
      </c>
      <c r="I5">
        <v>-4.8543109459409299</v>
      </c>
      <c r="J5">
        <v>1.4377554495368601</v>
      </c>
      <c r="K5" t="s">
        <v>67</v>
      </c>
    </row>
    <row r="6" spans="1:11" x14ac:dyDescent="0.25">
      <c r="A6" t="s">
        <v>55</v>
      </c>
      <c r="B6" t="s">
        <v>68</v>
      </c>
      <c r="C6" t="s">
        <v>33</v>
      </c>
      <c r="D6">
        <v>10</v>
      </c>
      <c r="E6">
        <v>-76.02</v>
      </c>
      <c r="F6">
        <v>41.645000000000003</v>
      </c>
      <c r="G6">
        <v>1.6089937616524399</v>
      </c>
      <c r="H6">
        <v>1.7826060125093799</v>
      </c>
      <c r="I6">
        <v>-9.7073665595667702</v>
      </c>
      <c r="J6">
        <v>0.74211540917368302</v>
      </c>
      <c r="K6" t="s">
        <v>67</v>
      </c>
    </row>
    <row r="7" spans="1:11" x14ac:dyDescent="0.25">
      <c r="A7" t="s">
        <v>55</v>
      </c>
      <c r="B7" t="s">
        <v>68</v>
      </c>
      <c r="C7" t="s">
        <v>33</v>
      </c>
      <c r="D7">
        <v>15</v>
      </c>
      <c r="E7">
        <v>-76.004999999999995</v>
      </c>
      <c r="F7">
        <v>41.76</v>
      </c>
      <c r="G7">
        <v>2.4129980216094502</v>
      </c>
      <c r="H7">
        <v>2.6849203832983202</v>
      </c>
      <c r="I7">
        <v>-14.559108929772</v>
      </c>
      <c r="J7">
        <v>0.18951402424352601</v>
      </c>
      <c r="K7" t="s">
        <v>67</v>
      </c>
    </row>
    <row r="8" spans="1:11" x14ac:dyDescent="0.25">
      <c r="A8" t="s">
        <v>55</v>
      </c>
      <c r="B8" t="s">
        <v>68</v>
      </c>
      <c r="C8" t="s">
        <v>33</v>
      </c>
      <c r="D8">
        <v>20</v>
      </c>
      <c r="E8">
        <v>-76</v>
      </c>
      <c r="F8">
        <v>41.64</v>
      </c>
      <c r="G8">
        <v>3.21752553572767</v>
      </c>
      <c r="H8">
        <v>3.5879026032408001</v>
      </c>
      <c r="I8">
        <v>-19.410640331085499</v>
      </c>
      <c r="J8">
        <v>0.17671829049985399</v>
      </c>
      <c r="K8" t="s">
        <v>67</v>
      </c>
    </row>
    <row r="9" spans="1:11" x14ac:dyDescent="0.25">
      <c r="A9" t="s">
        <v>55</v>
      </c>
      <c r="B9" t="s">
        <v>68</v>
      </c>
      <c r="C9" t="s">
        <v>33</v>
      </c>
      <c r="D9">
        <v>25</v>
      </c>
      <c r="E9">
        <v>-75.930000000000007</v>
      </c>
      <c r="F9">
        <v>41.38</v>
      </c>
      <c r="G9">
        <v>4.0211518563296904</v>
      </c>
      <c r="H9">
        <v>4.4959276798631604</v>
      </c>
      <c r="I9">
        <v>-24.2613782439077</v>
      </c>
      <c r="J9">
        <v>0.56526717944725902</v>
      </c>
      <c r="K9" t="s">
        <v>67</v>
      </c>
    </row>
    <row r="10" spans="1:11" x14ac:dyDescent="0.25">
      <c r="A10" t="s">
        <v>55</v>
      </c>
      <c r="B10" t="s">
        <v>68</v>
      </c>
      <c r="C10" t="s">
        <v>33</v>
      </c>
      <c r="D10">
        <v>30</v>
      </c>
      <c r="E10">
        <v>-75.91</v>
      </c>
      <c r="F10">
        <v>41.834999999999901</v>
      </c>
      <c r="G10">
        <v>4.82885510337836</v>
      </c>
      <c r="H10">
        <v>5.4054208593853401</v>
      </c>
      <c r="I10">
        <v>-29.1111631394227</v>
      </c>
      <c r="J10">
        <v>0.67489687121209097</v>
      </c>
      <c r="K10" t="s">
        <v>67</v>
      </c>
    </row>
    <row r="11" spans="1:11" x14ac:dyDescent="0.25">
      <c r="A11" t="s">
        <v>55</v>
      </c>
      <c r="B11" t="s">
        <v>68</v>
      </c>
      <c r="C11" t="s">
        <v>33</v>
      </c>
      <c r="D11">
        <v>35</v>
      </c>
      <c r="E11">
        <v>-75.83</v>
      </c>
      <c r="F11">
        <v>42.125</v>
      </c>
      <c r="G11">
        <v>5.6452921664697202</v>
      </c>
      <c r="H11">
        <v>6.3127900330058901</v>
      </c>
      <c r="I11">
        <v>-33.959883586922302</v>
      </c>
      <c r="J11">
        <v>0.64096091644091802</v>
      </c>
      <c r="K11" t="s">
        <v>67</v>
      </c>
    </row>
    <row r="12" spans="1:11" x14ac:dyDescent="0.25">
      <c r="A12" t="s">
        <v>55</v>
      </c>
      <c r="B12" t="s">
        <v>68</v>
      </c>
      <c r="C12" t="s">
        <v>33</v>
      </c>
      <c r="D12">
        <v>40</v>
      </c>
      <c r="E12">
        <v>-75.754999999999995</v>
      </c>
      <c r="F12">
        <v>42.09</v>
      </c>
      <c r="G12">
        <v>6.4681387998230999</v>
      </c>
      <c r="H12">
        <v>7.2232142884702899</v>
      </c>
      <c r="I12">
        <v>-38.806948703397303</v>
      </c>
      <c r="J12">
        <v>0.45294202393139199</v>
      </c>
      <c r="K12" t="s">
        <v>67</v>
      </c>
    </row>
    <row r="13" spans="1:11" x14ac:dyDescent="0.25">
      <c r="A13" t="s">
        <v>55</v>
      </c>
      <c r="B13" t="s">
        <v>68</v>
      </c>
      <c r="C13" t="s">
        <v>33</v>
      </c>
      <c r="D13">
        <v>45</v>
      </c>
      <c r="E13">
        <v>-75.72</v>
      </c>
      <c r="F13">
        <v>41.989999999999903</v>
      </c>
      <c r="G13">
        <v>7.2930273143316198</v>
      </c>
      <c r="H13">
        <v>8.1380625142414509</v>
      </c>
      <c r="I13">
        <v>-43.652834398979898</v>
      </c>
      <c r="J13">
        <v>0.25680804757568798</v>
      </c>
      <c r="K13" t="s">
        <v>67</v>
      </c>
    </row>
    <row r="14" spans="1:11" x14ac:dyDescent="0.25">
      <c r="A14" t="s">
        <v>55</v>
      </c>
      <c r="B14" t="s">
        <v>68</v>
      </c>
      <c r="C14" t="s">
        <v>33</v>
      </c>
      <c r="D14">
        <v>50</v>
      </c>
      <c r="E14">
        <v>-75.569999999999993</v>
      </c>
      <c r="F14">
        <v>42.075000000000003</v>
      </c>
      <c r="G14">
        <v>8.1230369913791893</v>
      </c>
      <c r="H14">
        <v>9.0588237553859301</v>
      </c>
      <c r="I14">
        <v>-48.496721163811401</v>
      </c>
      <c r="J14">
        <v>0.90883860673773498</v>
      </c>
      <c r="K14" t="s">
        <v>67</v>
      </c>
    </row>
    <row r="15" spans="1:11" x14ac:dyDescent="0.25">
      <c r="A15" t="s">
        <v>55</v>
      </c>
      <c r="B15" t="s">
        <v>68</v>
      </c>
      <c r="C15" t="s">
        <v>33</v>
      </c>
      <c r="D15">
        <v>55</v>
      </c>
      <c r="E15">
        <v>-75.495000000000005</v>
      </c>
      <c r="F15">
        <v>42.475000000000001</v>
      </c>
      <c r="G15">
        <v>8.9633329346407908</v>
      </c>
      <c r="H15">
        <v>9.98309035970194</v>
      </c>
      <c r="I15">
        <v>-53.338167667704703</v>
      </c>
      <c r="J15">
        <v>0.74967268433408996</v>
      </c>
      <c r="K15" t="s">
        <v>67</v>
      </c>
    </row>
    <row r="16" spans="1:11" x14ac:dyDescent="0.25">
      <c r="A16" t="s">
        <v>55</v>
      </c>
      <c r="B16" t="s">
        <v>68</v>
      </c>
      <c r="C16" t="s">
        <v>33</v>
      </c>
      <c r="D16">
        <v>60</v>
      </c>
      <c r="E16">
        <v>-75.459999999999994</v>
      </c>
      <c r="F16">
        <v>42.44</v>
      </c>
      <c r="G16">
        <v>9.8097021977329604</v>
      </c>
      <c r="H16">
        <v>10.9081176115748</v>
      </c>
      <c r="I16">
        <v>-58.1784136505972</v>
      </c>
      <c r="J16">
        <v>0.216501809054292</v>
      </c>
      <c r="K16" t="s">
        <v>67</v>
      </c>
    </row>
    <row r="17" spans="1:11" x14ac:dyDescent="0.25">
      <c r="A17" t="s">
        <v>55</v>
      </c>
      <c r="B17" t="s">
        <v>68</v>
      </c>
      <c r="C17" t="s">
        <v>33</v>
      </c>
      <c r="D17">
        <v>65</v>
      </c>
      <c r="E17">
        <v>-75.45</v>
      </c>
      <c r="F17">
        <v>43.209999999999901</v>
      </c>
      <c r="G17">
        <v>10.663262429905201</v>
      </c>
      <c r="H17">
        <v>11.829068252710501</v>
      </c>
      <c r="I17">
        <v>-63.018167101178399</v>
      </c>
      <c r="J17">
        <v>1.1618103164490501</v>
      </c>
      <c r="K17" t="s">
        <v>67</v>
      </c>
    </row>
    <row r="18" spans="1:11" x14ac:dyDescent="0.25">
      <c r="A18" t="s">
        <v>55</v>
      </c>
      <c r="B18" t="s">
        <v>68</v>
      </c>
      <c r="C18" t="s">
        <v>33</v>
      </c>
      <c r="D18">
        <v>70</v>
      </c>
      <c r="E18">
        <v>-75.38</v>
      </c>
      <c r="F18">
        <v>43.129999999999903</v>
      </c>
      <c r="G18">
        <v>11.5246794451293</v>
      </c>
      <c r="H18">
        <v>12.747350266952701</v>
      </c>
      <c r="I18">
        <v>-67.857041842960001</v>
      </c>
      <c r="J18">
        <v>0.437046769722852</v>
      </c>
      <c r="K18" t="s">
        <v>67</v>
      </c>
    </row>
    <row r="19" spans="1:11" x14ac:dyDescent="0.25">
      <c r="A19" t="s">
        <v>55</v>
      </c>
      <c r="B19" t="s">
        <v>68</v>
      </c>
      <c r="C19" t="s">
        <v>33</v>
      </c>
      <c r="D19">
        <v>75</v>
      </c>
      <c r="E19">
        <v>-75.349999999999994</v>
      </c>
      <c r="F19">
        <v>42.94</v>
      </c>
      <c r="G19">
        <v>12.386810992264101</v>
      </c>
      <c r="H19">
        <v>13.670744704298899</v>
      </c>
      <c r="I19">
        <v>-72.694816724820001</v>
      </c>
      <c r="J19">
        <v>0.33965100206504201</v>
      </c>
      <c r="K19" t="s">
        <v>67</v>
      </c>
    </row>
    <row r="20" spans="1:11" x14ac:dyDescent="0.25">
      <c r="A20" t="s">
        <v>55</v>
      </c>
      <c r="B20" t="s">
        <v>68</v>
      </c>
      <c r="C20" t="s">
        <v>33</v>
      </c>
      <c r="D20">
        <v>80</v>
      </c>
      <c r="E20">
        <v>-75.215000000000003</v>
      </c>
      <c r="F20">
        <v>43.279999999999902</v>
      </c>
      <c r="G20">
        <v>13.2549207924465</v>
      </c>
      <c r="H20">
        <v>14.598077855728899</v>
      </c>
      <c r="I20">
        <v>-77.5307643774089</v>
      </c>
      <c r="J20">
        <v>0.96161133382096997</v>
      </c>
      <c r="K20" t="s">
        <v>67</v>
      </c>
    </row>
    <row r="21" spans="1:11" x14ac:dyDescent="0.25">
      <c r="A21" t="s">
        <v>55</v>
      </c>
      <c r="B21" t="s">
        <v>68</v>
      </c>
      <c r="C21" t="s">
        <v>33</v>
      </c>
      <c r="D21">
        <v>85</v>
      </c>
      <c r="E21">
        <v>-75.084999999999894</v>
      </c>
      <c r="F21">
        <v>43.31</v>
      </c>
      <c r="G21">
        <v>14.1336796321258</v>
      </c>
      <c r="H21">
        <v>15.5307550481478</v>
      </c>
      <c r="I21">
        <v>-82.363761777437105</v>
      </c>
      <c r="J21">
        <v>0.78136299474605497</v>
      </c>
      <c r="K21" t="s">
        <v>67</v>
      </c>
    </row>
    <row r="22" spans="1:11" x14ac:dyDescent="0.25">
      <c r="A22" t="s">
        <v>55</v>
      </c>
      <c r="B22" t="s">
        <v>68</v>
      </c>
      <c r="C22" t="s">
        <v>33</v>
      </c>
      <c r="D22">
        <v>90</v>
      </c>
      <c r="E22">
        <v>-75.09</v>
      </c>
      <c r="F22">
        <v>43.699999999999903</v>
      </c>
      <c r="G22">
        <v>15.019473711180799</v>
      </c>
      <c r="H22">
        <v>16.464025162759999</v>
      </c>
      <c r="I22">
        <v>-87.195361566090497</v>
      </c>
      <c r="J22">
        <v>0.60292978941139297</v>
      </c>
      <c r="K22" t="s">
        <v>67</v>
      </c>
    </row>
    <row r="23" spans="1:11" x14ac:dyDescent="0.25">
      <c r="A23" t="s">
        <v>55</v>
      </c>
      <c r="B23" t="s">
        <v>68</v>
      </c>
      <c r="C23" t="s">
        <v>33</v>
      </c>
      <c r="D23">
        <v>95</v>
      </c>
      <c r="E23">
        <v>-74.954999999999899</v>
      </c>
      <c r="F23">
        <v>43.29</v>
      </c>
      <c r="G23">
        <v>15.908861604978499</v>
      </c>
      <c r="H23">
        <v>17.4014378441044</v>
      </c>
      <c r="I23">
        <v>-92.025495163229806</v>
      </c>
      <c r="J23">
        <v>1.0297005768717999</v>
      </c>
      <c r="K23" t="s">
        <v>67</v>
      </c>
    </row>
    <row r="24" spans="1:11" x14ac:dyDescent="0.25">
      <c r="A24" t="s">
        <v>55</v>
      </c>
      <c r="B24" t="s">
        <v>68</v>
      </c>
      <c r="C24" t="s">
        <v>33</v>
      </c>
      <c r="D24">
        <v>100</v>
      </c>
      <c r="E24">
        <v>-74.92</v>
      </c>
      <c r="F24">
        <v>44.019999999999897</v>
      </c>
      <c r="G24">
        <v>16.805818960633299</v>
      </c>
      <c r="H24">
        <v>18.341513594872701</v>
      </c>
      <c r="I24">
        <v>-96.853709557421794</v>
      </c>
      <c r="J24">
        <v>1.1574438639982301</v>
      </c>
      <c r="K24" t="s">
        <v>67</v>
      </c>
    </row>
    <row r="25" spans="1:11" x14ac:dyDescent="0.25">
      <c r="A25" t="s">
        <v>55</v>
      </c>
      <c r="B25" t="s">
        <v>68</v>
      </c>
      <c r="C25" t="s">
        <v>33</v>
      </c>
      <c r="D25">
        <v>105</v>
      </c>
      <c r="E25">
        <v>-74.91</v>
      </c>
      <c r="F25">
        <v>44.13</v>
      </c>
      <c r="G25">
        <v>17.710973585408201</v>
      </c>
      <c r="H25">
        <v>19.276376007661501</v>
      </c>
      <c r="I25">
        <v>-101.68141352760399</v>
      </c>
      <c r="J25">
        <v>0.18194394195300201</v>
      </c>
      <c r="K25" t="s">
        <v>67</v>
      </c>
    </row>
    <row r="26" spans="1:11" x14ac:dyDescent="0.25">
      <c r="A26" t="s">
        <v>55</v>
      </c>
      <c r="B26" t="s">
        <v>68</v>
      </c>
      <c r="C26" t="s">
        <v>33</v>
      </c>
      <c r="D26">
        <v>110</v>
      </c>
      <c r="E26">
        <v>-74.834999999999994</v>
      </c>
      <c r="F26">
        <v>44.68</v>
      </c>
      <c r="G26">
        <v>18.6240033243614</v>
      </c>
      <c r="H26">
        <v>20.2085468626066</v>
      </c>
      <c r="I26">
        <v>-106.50814992623999</v>
      </c>
      <c r="J26">
        <v>0.97167139917268996</v>
      </c>
      <c r="K26" t="s">
        <v>67</v>
      </c>
    </row>
    <row r="27" spans="1:11" x14ac:dyDescent="0.25">
      <c r="A27" t="s">
        <v>55</v>
      </c>
      <c r="B27" t="s">
        <v>68</v>
      </c>
      <c r="C27" t="s">
        <v>33</v>
      </c>
      <c r="D27">
        <v>115</v>
      </c>
      <c r="E27">
        <v>-74.754999999999995</v>
      </c>
      <c r="F27">
        <v>44.96</v>
      </c>
      <c r="G27">
        <v>19.5483649491071</v>
      </c>
      <c r="H27">
        <v>21.1387230689216</v>
      </c>
      <c r="I27">
        <v>-111.333116802803</v>
      </c>
      <c r="J27">
        <v>0.65157017487297497</v>
      </c>
      <c r="K27" t="s">
        <v>67</v>
      </c>
    </row>
    <row r="28" spans="1:11" x14ac:dyDescent="0.25">
      <c r="A28" t="s">
        <v>55</v>
      </c>
      <c r="B28" t="s">
        <v>68</v>
      </c>
      <c r="C28" t="s">
        <v>33</v>
      </c>
      <c r="D28">
        <v>120</v>
      </c>
      <c r="E28">
        <v>-74.739999999999995</v>
      </c>
      <c r="F28">
        <v>45.015000000000001</v>
      </c>
      <c r="G28">
        <v>20.478266719672799</v>
      </c>
      <c r="H28">
        <v>22.0690302455222</v>
      </c>
      <c r="I28">
        <v>-116.156995991518</v>
      </c>
      <c r="J28">
        <v>0.125046798141775</v>
      </c>
      <c r="K28" t="s">
        <v>67</v>
      </c>
    </row>
    <row r="29" spans="1:11" x14ac:dyDescent="0.25">
      <c r="A29" t="s">
        <v>55</v>
      </c>
      <c r="B29" t="s">
        <v>68</v>
      </c>
      <c r="C29" t="s">
        <v>33</v>
      </c>
      <c r="D29">
        <v>125</v>
      </c>
      <c r="E29">
        <v>-74.765000000000001</v>
      </c>
      <c r="F29">
        <v>45.255000000000003</v>
      </c>
      <c r="G29">
        <v>21.410258262977301</v>
      </c>
      <c r="H29">
        <v>22.996643307821099</v>
      </c>
      <c r="I29">
        <v>-120.980989875777</v>
      </c>
      <c r="J29">
        <v>0.40732871190685399</v>
      </c>
      <c r="K29" t="s">
        <v>67</v>
      </c>
    </row>
    <row r="30" spans="1:11" x14ac:dyDescent="0.25">
      <c r="A30" t="s">
        <v>55</v>
      </c>
      <c r="B30" t="s">
        <v>68</v>
      </c>
      <c r="C30" t="s">
        <v>33</v>
      </c>
      <c r="D30">
        <v>130</v>
      </c>
      <c r="E30">
        <v>-74.709999999999994</v>
      </c>
      <c r="F30">
        <v>45.574999999999903</v>
      </c>
      <c r="G30">
        <v>22.347675661834302</v>
      </c>
      <c r="H30">
        <v>23.920569399923</v>
      </c>
      <c r="I30">
        <v>-125.804638901972</v>
      </c>
      <c r="J30">
        <v>0.60361580596879605</v>
      </c>
      <c r="K30" t="s">
        <v>67</v>
      </c>
    </row>
    <row r="31" spans="1:11" x14ac:dyDescent="0.25">
      <c r="A31" t="s">
        <v>55</v>
      </c>
      <c r="B31" t="s">
        <v>68</v>
      </c>
      <c r="C31" t="s">
        <v>33</v>
      </c>
      <c r="D31">
        <v>135</v>
      </c>
      <c r="E31">
        <v>-74.819999999999993</v>
      </c>
      <c r="F31">
        <v>45.625</v>
      </c>
      <c r="G31">
        <v>23.286414466948301</v>
      </c>
      <c r="H31">
        <v>24.8398531844866</v>
      </c>
      <c r="I31">
        <v>-130.628917440143</v>
      </c>
      <c r="J31">
        <v>0.66469139832928203</v>
      </c>
      <c r="K31" t="s">
        <v>67</v>
      </c>
    </row>
    <row r="32" spans="1:11" x14ac:dyDescent="0.25">
      <c r="A32" t="s">
        <v>55</v>
      </c>
      <c r="B32" t="s">
        <v>68</v>
      </c>
      <c r="C32" t="s">
        <v>33</v>
      </c>
      <c r="D32">
        <v>140</v>
      </c>
      <c r="E32">
        <v>-74.745000000000005</v>
      </c>
      <c r="F32">
        <v>45.86</v>
      </c>
      <c r="G32">
        <v>24.226385611502199</v>
      </c>
      <c r="H32">
        <v>25.7557633287466</v>
      </c>
      <c r="I32">
        <v>-135.45359824843999</v>
      </c>
      <c r="J32">
        <v>0.58264460432308796</v>
      </c>
      <c r="K32" t="s">
        <v>67</v>
      </c>
    </row>
    <row r="33" spans="1:11" x14ac:dyDescent="0.25">
      <c r="A33" t="s">
        <v>55</v>
      </c>
      <c r="B33" t="s">
        <v>68</v>
      </c>
      <c r="C33" t="s">
        <v>33</v>
      </c>
      <c r="D33">
        <v>145</v>
      </c>
      <c r="E33">
        <v>-74.759999999999906</v>
      </c>
      <c r="F33">
        <v>46.009999999999899</v>
      </c>
      <c r="G33">
        <v>25.171240044172301</v>
      </c>
      <c r="H33">
        <v>26.6702735833235</v>
      </c>
      <c r="I33">
        <v>-140.27759220617199</v>
      </c>
      <c r="J33">
        <v>0.25322363718185997</v>
      </c>
      <c r="K33" t="s">
        <v>67</v>
      </c>
    </row>
    <row r="34" spans="1:11" x14ac:dyDescent="0.25">
      <c r="A34" t="s">
        <v>55</v>
      </c>
      <c r="B34" t="s">
        <v>68</v>
      </c>
      <c r="C34" t="s">
        <v>33</v>
      </c>
      <c r="D34">
        <v>150</v>
      </c>
      <c r="E34">
        <v>-74.81</v>
      </c>
      <c r="F34">
        <v>45.75</v>
      </c>
      <c r="G34">
        <v>26.113253864885699</v>
      </c>
      <c r="H34">
        <v>27.583779667228502</v>
      </c>
      <c r="I34">
        <v>-145.102330849071</v>
      </c>
      <c r="J34">
        <v>0.50755807843133804</v>
      </c>
      <c r="K34" t="s">
        <v>67</v>
      </c>
    </row>
    <row r="35" spans="1:11" x14ac:dyDescent="0.25">
      <c r="A35" t="s">
        <v>55</v>
      </c>
      <c r="B35" t="s">
        <v>68</v>
      </c>
      <c r="C35" t="s">
        <v>33</v>
      </c>
      <c r="D35">
        <v>155</v>
      </c>
      <c r="E35">
        <v>-74.754999999999995</v>
      </c>
      <c r="F35">
        <v>46.244999999999997</v>
      </c>
      <c r="G35">
        <v>27.057287747996099</v>
      </c>
      <c r="H35">
        <v>28.495488292504099</v>
      </c>
      <c r="I35">
        <v>-149.927012135014</v>
      </c>
      <c r="J35">
        <v>0.846543082421232</v>
      </c>
      <c r="K35" t="s">
        <v>67</v>
      </c>
    </row>
    <row r="36" spans="1:11" x14ac:dyDescent="0.25">
      <c r="A36" t="s">
        <v>55</v>
      </c>
      <c r="B36" t="s">
        <v>68</v>
      </c>
      <c r="C36" t="s">
        <v>33</v>
      </c>
      <c r="D36">
        <v>160</v>
      </c>
      <c r="E36">
        <v>-74.91</v>
      </c>
      <c r="F36">
        <v>46.43</v>
      </c>
      <c r="G36">
        <v>28.003661658260199</v>
      </c>
      <c r="H36">
        <v>29.3986931092237</v>
      </c>
      <c r="I36">
        <v>-154.75283302688001</v>
      </c>
      <c r="J36">
        <v>0.97429098129357095</v>
      </c>
      <c r="K36" t="s">
        <v>67</v>
      </c>
    </row>
    <row r="37" spans="1:11" x14ac:dyDescent="0.25">
      <c r="A37" t="s">
        <v>55</v>
      </c>
      <c r="B37" t="s">
        <v>68</v>
      </c>
      <c r="C37" t="s">
        <v>33</v>
      </c>
      <c r="D37">
        <v>165</v>
      </c>
      <c r="E37">
        <v>-74.8</v>
      </c>
      <c r="F37">
        <v>46.555</v>
      </c>
      <c r="G37">
        <v>28.951112788063298</v>
      </c>
      <c r="H37">
        <v>30.2980194276216</v>
      </c>
      <c r="I37">
        <v>-159.57916947003099</v>
      </c>
      <c r="J37">
        <v>0.68847275198957603</v>
      </c>
      <c r="K37" t="s">
        <v>67</v>
      </c>
    </row>
    <row r="38" spans="1:11" x14ac:dyDescent="0.25">
      <c r="A38" t="s">
        <v>55</v>
      </c>
      <c r="B38" t="s">
        <v>68</v>
      </c>
      <c r="C38" t="s">
        <v>33</v>
      </c>
      <c r="D38">
        <v>170</v>
      </c>
      <c r="E38">
        <v>-74.94</v>
      </c>
      <c r="F38">
        <v>46.72</v>
      </c>
      <c r="G38">
        <v>29.899908190916499</v>
      </c>
      <c r="H38">
        <v>31.194086737594098</v>
      </c>
      <c r="I38">
        <v>-164.405846361313</v>
      </c>
      <c r="J38">
        <v>0.87884530228364099</v>
      </c>
      <c r="K38" t="s">
        <v>67</v>
      </c>
    </row>
    <row r="39" spans="1:11" x14ac:dyDescent="0.25">
      <c r="A39" t="s">
        <v>55</v>
      </c>
      <c r="B39" t="s">
        <v>68</v>
      </c>
      <c r="C39" t="s">
        <v>33</v>
      </c>
      <c r="D39">
        <v>175</v>
      </c>
      <c r="E39">
        <v>-74.875</v>
      </c>
      <c r="F39">
        <v>46.67</v>
      </c>
      <c r="G39">
        <v>30.847309743622901</v>
      </c>
      <c r="H39">
        <v>32.087030547023303</v>
      </c>
      <c r="I39">
        <v>-169.23337919751799</v>
      </c>
      <c r="J39">
        <v>0.39774574940707302</v>
      </c>
      <c r="K39" t="s">
        <v>67</v>
      </c>
    </row>
    <row r="40" spans="1:11" x14ac:dyDescent="0.25">
      <c r="A40" t="s">
        <v>55</v>
      </c>
      <c r="B40" t="s">
        <v>68</v>
      </c>
      <c r="C40" t="s">
        <v>33</v>
      </c>
      <c r="D40">
        <v>180</v>
      </c>
      <c r="E40">
        <v>-74.834999999999994</v>
      </c>
      <c r="F40">
        <v>46.814999999999998</v>
      </c>
      <c r="G40">
        <v>31.798674075617701</v>
      </c>
      <c r="H40">
        <v>32.982216584045403</v>
      </c>
      <c r="I40">
        <v>-174.059717570289</v>
      </c>
      <c r="J40">
        <v>0.33055184174653002</v>
      </c>
      <c r="K40" t="s">
        <v>67</v>
      </c>
    </row>
    <row r="41" spans="1:11" x14ac:dyDescent="0.25">
      <c r="A41" t="s">
        <v>55</v>
      </c>
      <c r="B41" t="s">
        <v>68</v>
      </c>
      <c r="C41" t="s">
        <v>33</v>
      </c>
      <c r="D41">
        <v>185</v>
      </c>
      <c r="E41">
        <v>-74.88</v>
      </c>
      <c r="F41">
        <v>47.14</v>
      </c>
      <c r="G41">
        <v>32.753539849261699</v>
      </c>
      <c r="H41">
        <v>33.873351979960098</v>
      </c>
      <c r="I41">
        <v>-178.88611285903801</v>
      </c>
      <c r="J41">
        <v>0.57651273279137505</v>
      </c>
      <c r="K41" t="s">
        <v>67</v>
      </c>
    </row>
    <row r="42" spans="1:11" x14ac:dyDescent="0.25">
      <c r="A42" t="s">
        <v>55</v>
      </c>
      <c r="B42" t="s">
        <v>68</v>
      </c>
      <c r="C42" t="s">
        <v>33</v>
      </c>
      <c r="D42">
        <v>190</v>
      </c>
      <c r="E42">
        <v>-74.854999999999905</v>
      </c>
      <c r="F42">
        <v>47.125</v>
      </c>
      <c r="G42">
        <v>33.710202927043497</v>
      </c>
      <c r="H42">
        <v>34.761327653487797</v>
      </c>
      <c r="I42">
        <v>-183.712736289525</v>
      </c>
      <c r="J42">
        <v>0.15182885133915899</v>
      </c>
      <c r="K42" t="s">
        <v>67</v>
      </c>
    </row>
    <row r="43" spans="1:11" x14ac:dyDescent="0.25">
      <c r="A43" t="s">
        <v>55</v>
      </c>
      <c r="B43" t="s">
        <v>68</v>
      </c>
      <c r="C43" t="s">
        <v>33</v>
      </c>
      <c r="D43">
        <v>195</v>
      </c>
      <c r="E43">
        <v>-74.834999999999994</v>
      </c>
      <c r="F43">
        <v>47.47</v>
      </c>
      <c r="G43">
        <v>34.670809531755303</v>
      </c>
      <c r="H43">
        <v>35.647824072868701</v>
      </c>
      <c r="I43">
        <v>-188.53884681459499</v>
      </c>
      <c r="J43">
        <v>0.55430671913595098</v>
      </c>
      <c r="K43" t="s">
        <v>67</v>
      </c>
    </row>
    <row r="44" spans="1:11" x14ac:dyDescent="0.25">
      <c r="A44" t="s">
        <v>55</v>
      </c>
      <c r="B44" t="s">
        <v>68</v>
      </c>
      <c r="C44" t="s">
        <v>33</v>
      </c>
      <c r="D44">
        <v>200</v>
      </c>
      <c r="E44">
        <v>-74.959999999999994</v>
      </c>
      <c r="F44">
        <v>47.375</v>
      </c>
      <c r="G44">
        <v>35.630095884424001</v>
      </c>
      <c r="H44">
        <v>36.529232170251198</v>
      </c>
      <c r="I44">
        <v>-193.36615025909401</v>
      </c>
      <c r="J44">
        <v>0.76456217286203798</v>
      </c>
      <c r="K44" t="s">
        <v>67</v>
      </c>
    </row>
    <row r="45" spans="1:11" x14ac:dyDescent="0.25">
      <c r="A45" t="s">
        <v>55</v>
      </c>
      <c r="B45" t="s">
        <v>68</v>
      </c>
      <c r="C45" t="s">
        <v>33</v>
      </c>
      <c r="D45">
        <v>205</v>
      </c>
      <c r="E45">
        <v>-74.844999999999999</v>
      </c>
      <c r="F45">
        <v>47.84</v>
      </c>
      <c r="G45">
        <v>36.591914861000099</v>
      </c>
      <c r="H45">
        <v>37.407236115801297</v>
      </c>
      <c r="I45">
        <v>-198.19356781121601</v>
      </c>
      <c r="J45">
        <v>1.0020819499631901</v>
      </c>
      <c r="K45" t="s">
        <v>67</v>
      </c>
    </row>
    <row r="46" spans="1:11" x14ac:dyDescent="0.25">
      <c r="A46" t="s">
        <v>55</v>
      </c>
      <c r="B46" t="s">
        <v>68</v>
      </c>
      <c r="C46" t="s">
        <v>33</v>
      </c>
      <c r="D46">
        <v>210</v>
      </c>
      <c r="E46">
        <v>-74.805000000000007</v>
      </c>
      <c r="F46">
        <v>47.379999999999903</v>
      </c>
      <c r="G46">
        <v>37.5585766797481</v>
      </c>
      <c r="H46">
        <v>38.289619469957898</v>
      </c>
      <c r="I46">
        <v>-203.01922153830401</v>
      </c>
      <c r="J46">
        <v>0.761297401042629</v>
      </c>
      <c r="K46" t="s">
        <v>67</v>
      </c>
    </row>
    <row r="47" spans="1:11" x14ac:dyDescent="0.25">
      <c r="A47" t="s">
        <v>55</v>
      </c>
      <c r="B47" t="s">
        <v>68</v>
      </c>
      <c r="C47" t="s">
        <v>33</v>
      </c>
      <c r="D47">
        <v>215</v>
      </c>
      <c r="E47">
        <v>-74.805000000000007</v>
      </c>
      <c r="F47">
        <v>47.64</v>
      </c>
      <c r="G47">
        <v>38.524948954492203</v>
      </c>
      <c r="H47">
        <v>39.174826276139697</v>
      </c>
      <c r="I47">
        <v>-207.844418393903</v>
      </c>
      <c r="J47">
        <v>0.408883417213945</v>
      </c>
      <c r="K47" t="s">
        <v>67</v>
      </c>
    </row>
    <row r="48" spans="1:11" x14ac:dyDescent="0.25">
      <c r="A48" t="s">
        <v>55</v>
      </c>
      <c r="B48" t="s">
        <v>68</v>
      </c>
      <c r="C48" t="s">
        <v>33</v>
      </c>
      <c r="D48">
        <v>220</v>
      </c>
      <c r="E48">
        <v>-74.825000000000003</v>
      </c>
      <c r="F48">
        <v>47.834999999999901</v>
      </c>
      <c r="G48">
        <v>39.4942052699624</v>
      </c>
      <c r="H48">
        <v>40.055624667015202</v>
      </c>
      <c r="I48">
        <v>-212.66984383224499</v>
      </c>
      <c r="J48">
        <v>0.32912174778800601</v>
      </c>
      <c r="K48" t="s">
        <v>67</v>
      </c>
    </row>
    <row r="49" spans="1:11" x14ac:dyDescent="0.25">
      <c r="A49" t="s">
        <v>55</v>
      </c>
      <c r="B49" t="s">
        <v>68</v>
      </c>
      <c r="C49" t="s">
        <v>33</v>
      </c>
      <c r="D49">
        <v>225</v>
      </c>
      <c r="E49">
        <v>-74.875</v>
      </c>
      <c r="F49">
        <v>48.15</v>
      </c>
      <c r="G49">
        <v>40.465176313410602</v>
      </c>
      <c r="H49">
        <v>40.930128882084603</v>
      </c>
      <c r="I49">
        <v>-217.49606802389101</v>
      </c>
      <c r="J49">
        <v>0.57791102702253905</v>
      </c>
      <c r="K49" t="s">
        <v>67</v>
      </c>
    </row>
    <row r="50" spans="1:11" x14ac:dyDescent="0.25">
      <c r="A50" t="s">
        <v>55</v>
      </c>
      <c r="B50" t="s">
        <v>68</v>
      </c>
      <c r="C50" t="s">
        <v>33</v>
      </c>
      <c r="D50">
        <v>230</v>
      </c>
      <c r="E50">
        <v>-74.88</v>
      </c>
      <c r="F50">
        <v>47.81</v>
      </c>
      <c r="G50">
        <v>41.434239326220499</v>
      </c>
      <c r="H50">
        <v>41.803288998438198</v>
      </c>
      <c r="I50">
        <v>-222.32291930207899</v>
      </c>
      <c r="J50">
        <v>0.53304674103395</v>
      </c>
      <c r="K50" t="s">
        <v>67</v>
      </c>
    </row>
    <row r="51" spans="1:11" x14ac:dyDescent="0.25">
      <c r="A51" t="s">
        <v>55</v>
      </c>
      <c r="B51" t="s">
        <v>68</v>
      </c>
      <c r="C51" t="s">
        <v>33</v>
      </c>
      <c r="D51">
        <v>235</v>
      </c>
      <c r="E51">
        <v>-74.75</v>
      </c>
      <c r="F51">
        <v>48.184999999999903</v>
      </c>
      <c r="G51">
        <v>42.407491117841602</v>
      </c>
      <c r="H51">
        <v>42.679661638072503</v>
      </c>
      <c r="I51">
        <v>-227.14834170873399</v>
      </c>
      <c r="J51">
        <v>0.97761675785130797</v>
      </c>
      <c r="K51" t="s">
        <v>67</v>
      </c>
    </row>
    <row r="52" spans="1:11" x14ac:dyDescent="0.25">
      <c r="A52" t="s">
        <v>55</v>
      </c>
      <c r="B52" t="s">
        <v>68</v>
      </c>
      <c r="C52" t="s">
        <v>33</v>
      </c>
      <c r="D52">
        <v>240</v>
      </c>
      <c r="E52">
        <v>-74.869999999999905</v>
      </c>
      <c r="F52">
        <v>47.774999999999999</v>
      </c>
      <c r="G52">
        <v>43.380787208812002</v>
      </c>
      <c r="H52">
        <v>43.556612416787402</v>
      </c>
      <c r="I52">
        <v>-231.97365026505301</v>
      </c>
      <c r="J52">
        <v>0.96636630754640696</v>
      </c>
      <c r="K52" t="s">
        <v>67</v>
      </c>
    </row>
    <row r="53" spans="1:11" x14ac:dyDescent="0.25">
      <c r="A53" t="s">
        <v>55</v>
      </c>
      <c r="B53" t="s">
        <v>68</v>
      </c>
      <c r="C53" t="s">
        <v>33</v>
      </c>
      <c r="D53">
        <v>245</v>
      </c>
      <c r="E53">
        <v>-74.754999999999995</v>
      </c>
      <c r="F53">
        <v>48.209999999999901</v>
      </c>
      <c r="G53">
        <v>44.354117615229001</v>
      </c>
      <c r="H53">
        <v>44.433209041315301</v>
      </c>
      <c r="I53">
        <v>-236.79901619669701</v>
      </c>
      <c r="J53">
        <v>0.97140357534678701</v>
      </c>
      <c r="K53" t="s">
        <v>67</v>
      </c>
    </row>
    <row r="54" spans="1:11" x14ac:dyDescent="0.25">
      <c r="A54" t="s">
        <v>55</v>
      </c>
      <c r="B54" t="s">
        <v>68</v>
      </c>
      <c r="C54" t="s">
        <v>33</v>
      </c>
      <c r="D54">
        <v>250</v>
      </c>
      <c r="E54">
        <v>-74.814999999999998</v>
      </c>
      <c r="F54">
        <v>48.06</v>
      </c>
      <c r="G54">
        <v>45.331346340236699</v>
      </c>
      <c r="H54">
        <v>45.308944841909998</v>
      </c>
      <c r="I54">
        <v>-241.62375463751201</v>
      </c>
      <c r="J54">
        <v>0.43056832042770599</v>
      </c>
      <c r="K54" t="s">
        <v>67</v>
      </c>
    </row>
    <row r="55" spans="1:11" x14ac:dyDescent="0.25">
      <c r="A55" t="s">
        <v>55</v>
      </c>
      <c r="B55" t="s">
        <v>68</v>
      </c>
      <c r="C55" t="s">
        <v>33</v>
      </c>
      <c r="D55">
        <v>255</v>
      </c>
      <c r="E55">
        <v>-74.81</v>
      </c>
      <c r="F55">
        <v>48.305</v>
      </c>
      <c r="G55">
        <v>46.307571630631898</v>
      </c>
      <c r="H55">
        <v>46.182327067008799</v>
      </c>
      <c r="I55">
        <v>-246.44912299447699</v>
      </c>
      <c r="J55">
        <v>0.38627505517893301</v>
      </c>
      <c r="K55" t="s">
        <v>67</v>
      </c>
    </row>
    <row r="56" spans="1:11" x14ac:dyDescent="0.25">
      <c r="A56" t="s">
        <v>55</v>
      </c>
      <c r="B56" t="s">
        <v>68</v>
      </c>
      <c r="C56" t="s">
        <v>33</v>
      </c>
      <c r="D56">
        <v>260</v>
      </c>
      <c r="E56">
        <v>-74.73</v>
      </c>
      <c r="F56">
        <v>48.029999999999902</v>
      </c>
      <c r="G56">
        <v>47.286228372219902</v>
      </c>
      <c r="H56">
        <v>47.058357441691498</v>
      </c>
      <c r="I56">
        <v>-251.27351722011699</v>
      </c>
      <c r="J56">
        <v>0.646740797942017</v>
      </c>
      <c r="K56" t="s">
        <v>67</v>
      </c>
    </row>
    <row r="57" spans="1:11" x14ac:dyDescent="0.25">
      <c r="A57" t="s">
        <v>55</v>
      </c>
      <c r="B57" t="s">
        <v>68</v>
      </c>
      <c r="C57" t="s">
        <v>33</v>
      </c>
      <c r="D57">
        <v>265</v>
      </c>
      <c r="E57">
        <v>-74.744999999999905</v>
      </c>
      <c r="F57">
        <v>48.03</v>
      </c>
      <c r="G57">
        <v>48.264822878036099</v>
      </c>
      <c r="H57">
        <v>47.938560529339902</v>
      </c>
      <c r="I57">
        <v>-256.09716676059099</v>
      </c>
      <c r="J57">
        <v>8.9999999950222398E-2</v>
      </c>
      <c r="K57" t="s">
        <v>67</v>
      </c>
    </row>
    <row r="58" spans="1:11" x14ac:dyDescent="0.25">
      <c r="A58" t="s">
        <v>55</v>
      </c>
      <c r="B58" t="s">
        <v>68</v>
      </c>
      <c r="C58" t="s">
        <v>33</v>
      </c>
      <c r="D58">
        <v>270</v>
      </c>
      <c r="E58">
        <v>-74.72</v>
      </c>
      <c r="F58">
        <v>47.5</v>
      </c>
      <c r="G58">
        <v>49.239633831225397</v>
      </c>
      <c r="H58">
        <v>48.823557373105203</v>
      </c>
      <c r="I58">
        <v>-260.92070134837599</v>
      </c>
      <c r="J58">
        <v>0.850702034343785</v>
      </c>
      <c r="K58" t="s">
        <v>67</v>
      </c>
    </row>
    <row r="59" spans="1:11" x14ac:dyDescent="0.25">
      <c r="A59" t="s">
        <v>55</v>
      </c>
      <c r="B59" t="s">
        <v>68</v>
      </c>
      <c r="C59" t="s">
        <v>33</v>
      </c>
      <c r="D59">
        <v>275</v>
      </c>
      <c r="E59">
        <v>-74.795000000000002</v>
      </c>
      <c r="F59">
        <v>48.085000000000001</v>
      </c>
      <c r="G59">
        <v>50.213300386371301</v>
      </c>
      <c r="H59">
        <v>49.706678323872801</v>
      </c>
      <c r="I59">
        <v>-265.744809046471</v>
      </c>
      <c r="J59">
        <v>1.02666501142555</v>
      </c>
      <c r="K59" t="s">
        <v>67</v>
      </c>
    </row>
    <row r="60" spans="1:11" x14ac:dyDescent="0.25">
      <c r="A60" t="s">
        <v>55</v>
      </c>
      <c r="B60" t="s">
        <v>68</v>
      </c>
      <c r="C60" t="s">
        <v>33</v>
      </c>
      <c r="D60">
        <v>280</v>
      </c>
      <c r="E60">
        <v>-74.77</v>
      </c>
      <c r="F60">
        <v>47.72</v>
      </c>
      <c r="G60">
        <v>51.1871151805287</v>
      </c>
      <c r="H60">
        <v>50.586514851936201</v>
      </c>
      <c r="I60">
        <v>-270.56949077331802</v>
      </c>
      <c r="J60">
        <v>0.59408711867164499</v>
      </c>
      <c r="K60" t="s">
        <v>67</v>
      </c>
    </row>
    <row r="61" spans="1:11" x14ac:dyDescent="0.25">
      <c r="A61" t="s">
        <v>55</v>
      </c>
      <c r="B61" t="s">
        <v>68</v>
      </c>
      <c r="C61" t="s">
        <v>33</v>
      </c>
      <c r="D61">
        <v>285</v>
      </c>
      <c r="E61">
        <v>-74.784999999999997</v>
      </c>
      <c r="F61">
        <v>48.034999999999997</v>
      </c>
      <c r="G61">
        <v>52.160860620784497</v>
      </c>
      <c r="H61">
        <v>51.467058546900901</v>
      </c>
      <c r="I61">
        <v>-275.39405802506701</v>
      </c>
      <c r="J61">
        <v>0.50434823717118904</v>
      </c>
      <c r="K61" t="s">
        <v>67</v>
      </c>
    </row>
    <row r="62" spans="1:11" x14ac:dyDescent="0.25">
      <c r="A62" t="s">
        <v>55</v>
      </c>
      <c r="B62" t="s">
        <v>68</v>
      </c>
      <c r="C62" t="s">
        <v>33</v>
      </c>
      <c r="D62">
        <v>290</v>
      </c>
      <c r="E62">
        <v>-74.84</v>
      </c>
      <c r="F62">
        <v>48.414999999999999</v>
      </c>
      <c r="G62">
        <v>53.137724820330902</v>
      </c>
      <c r="H62">
        <v>52.339719562098701</v>
      </c>
      <c r="I62">
        <v>-280.21942583082199</v>
      </c>
      <c r="J62">
        <v>0.68240634756287799</v>
      </c>
      <c r="K62" t="s">
        <v>67</v>
      </c>
    </row>
    <row r="63" spans="1:11" x14ac:dyDescent="0.25">
      <c r="A63" t="s">
        <v>55</v>
      </c>
      <c r="B63" t="s">
        <v>68</v>
      </c>
      <c r="C63" t="s">
        <v>33</v>
      </c>
      <c r="D63">
        <v>295</v>
      </c>
      <c r="E63">
        <v>-74.844999999999999</v>
      </c>
      <c r="F63">
        <v>47.96</v>
      </c>
      <c r="G63">
        <v>54.112137877575499</v>
      </c>
      <c r="H63">
        <v>53.211326866843201</v>
      </c>
      <c r="I63">
        <v>-285.04547938477498</v>
      </c>
      <c r="J63">
        <v>0.71445046061557904</v>
      </c>
      <c r="K63" t="s">
        <v>67</v>
      </c>
    </row>
    <row r="64" spans="1:11" x14ac:dyDescent="0.25">
      <c r="A64" t="s">
        <v>55</v>
      </c>
      <c r="B64" t="s">
        <v>68</v>
      </c>
      <c r="C64" t="s">
        <v>33</v>
      </c>
      <c r="D64">
        <v>300</v>
      </c>
      <c r="E64">
        <v>-74.84</v>
      </c>
      <c r="F64">
        <v>48.024999999999999</v>
      </c>
      <c r="G64">
        <v>55.083585897782903</v>
      </c>
      <c r="H64">
        <v>54.086252715630401</v>
      </c>
      <c r="I64">
        <v>-289.87153293872802</v>
      </c>
      <c r="J64">
        <v>0.106295881182854</v>
      </c>
      <c r="K64" t="s">
        <v>67</v>
      </c>
    </row>
    <row r="65" spans="1:11" x14ac:dyDescent="0.25">
      <c r="A65" t="s">
        <v>55</v>
      </c>
      <c r="B65" t="s">
        <v>68</v>
      </c>
      <c r="C65" t="s">
        <v>33</v>
      </c>
      <c r="D65">
        <v>305</v>
      </c>
      <c r="E65">
        <v>-74.834999999999994</v>
      </c>
      <c r="F65">
        <v>47.695</v>
      </c>
      <c r="G65">
        <v>56.053315934585498</v>
      </c>
      <c r="H65">
        <v>54.963702363511402</v>
      </c>
      <c r="I65">
        <v>-294.69747238505897</v>
      </c>
      <c r="J65">
        <v>0.51875141130446201</v>
      </c>
      <c r="K65" t="s">
        <v>67</v>
      </c>
    </row>
    <row r="66" spans="1:11" x14ac:dyDescent="0.25">
      <c r="A66" t="s">
        <v>55</v>
      </c>
      <c r="B66" t="s">
        <v>68</v>
      </c>
      <c r="C66" t="s">
        <v>33</v>
      </c>
      <c r="D66">
        <v>310</v>
      </c>
      <c r="E66">
        <v>-74.8599999999999</v>
      </c>
      <c r="F66">
        <v>48.02</v>
      </c>
      <c r="G66">
        <v>57.022381637911202</v>
      </c>
      <c r="H66">
        <v>55.840631011969599</v>
      </c>
      <c r="I66">
        <v>-299.523639899621</v>
      </c>
      <c r="J66">
        <v>0.53132109200476196</v>
      </c>
      <c r="K66" t="s">
        <v>67</v>
      </c>
    </row>
    <row r="67" spans="1:11" x14ac:dyDescent="0.25">
      <c r="A67" t="s">
        <v>55</v>
      </c>
      <c r="B67" t="s">
        <v>68</v>
      </c>
      <c r="C67" t="s">
        <v>33</v>
      </c>
      <c r="D67">
        <v>315</v>
      </c>
      <c r="E67">
        <v>-74.759999999999906</v>
      </c>
      <c r="F67">
        <v>47.91</v>
      </c>
      <c r="G67">
        <v>57.9954392411396</v>
      </c>
      <c r="H67">
        <v>56.7178583571391</v>
      </c>
      <c r="I67">
        <v>-304.34894926436999</v>
      </c>
      <c r="J67">
        <v>0.624424324644266</v>
      </c>
      <c r="K67" t="s">
        <v>67</v>
      </c>
    </row>
    <row r="68" spans="1:11" x14ac:dyDescent="0.25">
      <c r="A68" t="s">
        <v>55</v>
      </c>
      <c r="B68" t="s">
        <v>68</v>
      </c>
      <c r="C68" t="s">
        <v>33</v>
      </c>
      <c r="D68">
        <v>320</v>
      </c>
      <c r="E68">
        <v>-74.694999999999993</v>
      </c>
      <c r="F68">
        <v>48.16</v>
      </c>
      <c r="G68">
        <v>58.974738039140597</v>
      </c>
      <c r="H68">
        <v>57.598532310442302</v>
      </c>
      <c r="I68">
        <v>-309.17236827501699</v>
      </c>
      <c r="J68">
        <v>0.55517116245445197</v>
      </c>
      <c r="K68" t="s">
        <v>67</v>
      </c>
    </row>
    <row r="69" spans="1:11" x14ac:dyDescent="0.25">
      <c r="A69" t="s">
        <v>55</v>
      </c>
      <c r="B69" t="s">
        <v>68</v>
      </c>
      <c r="C69" t="s">
        <v>33</v>
      </c>
      <c r="D69">
        <v>325</v>
      </c>
      <c r="E69">
        <v>-74.739999999999995</v>
      </c>
      <c r="F69">
        <v>48.204999999999899</v>
      </c>
      <c r="G69">
        <v>59.956926017784397</v>
      </c>
      <c r="H69">
        <v>58.477250674163201</v>
      </c>
      <c r="I69">
        <v>-313.99555774762899</v>
      </c>
      <c r="J69">
        <v>0.279221441988938</v>
      </c>
      <c r="K69" t="s">
        <v>67</v>
      </c>
    </row>
    <row r="70" spans="1:11" x14ac:dyDescent="0.25">
      <c r="A70" t="s">
        <v>55</v>
      </c>
      <c r="B70" t="s">
        <v>68</v>
      </c>
      <c r="C70" t="s">
        <v>33</v>
      </c>
      <c r="D70">
        <v>330</v>
      </c>
      <c r="E70">
        <v>-74.81</v>
      </c>
      <c r="F70">
        <v>48.3</v>
      </c>
      <c r="G70">
        <v>60.936573483471904</v>
      </c>
      <c r="H70">
        <v>59.351545948194001</v>
      </c>
      <c r="I70">
        <v>-318.82006685249303</v>
      </c>
      <c r="J70">
        <v>0.44587702889563502</v>
      </c>
      <c r="K70" t="s">
        <v>67</v>
      </c>
    </row>
    <row r="71" spans="1:11" x14ac:dyDescent="0.25">
      <c r="A71" t="s">
        <v>55</v>
      </c>
      <c r="B71" t="s">
        <v>68</v>
      </c>
      <c r="C71" t="s">
        <v>33</v>
      </c>
      <c r="D71">
        <v>335</v>
      </c>
      <c r="E71">
        <v>-74.829999999999899</v>
      </c>
      <c r="F71">
        <v>48.115000000000002</v>
      </c>
      <c r="G71">
        <v>61.9127103826834</v>
      </c>
      <c r="H71">
        <v>60.2240813451807</v>
      </c>
      <c r="I71">
        <v>-323.64560656382997</v>
      </c>
      <c r="J71">
        <v>0.31445324354223098</v>
      </c>
      <c r="K71" t="s">
        <v>67</v>
      </c>
    </row>
    <row r="72" spans="1:11" x14ac:dyDescent="0.25">
      <c r="A72" t="s">
        <v>55</v>
      </c>
      <c r="B72" t="s">
        <v>68</v>
      </c>
      <c r="C72" t="s">
        <v>33</v>
      </c>
      <c r="D72">
        <v>340</v>
      </c>
      <c r="E72">
        <v>-74.84</v>
      </c>
      <c r="F72">
        <v>48.39</v>
      </c>
      <c r="G72">
        <v>62.888586582299098</v>
      </c>
      <c r="H72">
        <v>61.0950090110208</v>
      </c>
      <c r="I72">
        <v>-328.47148892878602</v>
      </c>
      <c r="J72">
        <v>0.43578918792904198</v>
      </c>
      <c r="K72" t="s">
        <v>67</v>
      </c>
    </row>
    <row r="73" spans="1:11" x14ac:dyDescent="0.25">
      <c r="A73" t="s">
        <v>55</v>
      </c>
      <c r="B73" t="s">
        <v>68</v>
      </c>
      <c r="C73" t="s">
        <v>33</v>
      </c>
      <c r="D73">
        <v>345</v>
      </c>
      <c r="E73">
        <v>-74.89</v>
      </c>
      <c r="F73">
        <v>48.365000000000002</v>
      </c>
      <c r="G73">
        <v>63.864475176346303</v>
      </c>
      <c r="H73">
        <v>61.962128390242199</v>
      </c>
      <c r="I73">
        <v>-333.298055057353</v>
      </c>
      <c r="J73">
        <v>0.30254557567109702</v>
      </c>
      <c r="K73" t="s">
        <v>67</v>
      </c>
    </row>
    <row r="74" spans="1:11" x14ac:dyDescent="0.25">
      <c r="A74" t="s">
        <v>55</v>
      </c>
      <c r="B74" t="s">
        <v>68</v>
      </c>
      <c r="C74" t="s">
        <v>33</v>
      </c>
      <c r="D74">
        <v>350</v>
      </c>
      <c r="E74">
        <v>-74.885000000000005</v>
      </c>
      <c r="F74">
        <v>48.339999999999897</v>
      </c>
      <c r="G74">
        <v>64.838568682236399</v>
      </c>
      <c r="H74">
        <v>62.828414318662297</v>
      </c>
      <c r="I74">
        <v>-338.12513392593598</v>
      </c>
      <c r="J74">
        <v>4.9288726004045998E-2</v>
      </c>
      <c r="K74" t="s">
        <v>67</v>
      </c>
    </row>
    <row r="75" spans="1:11" x14ac:dyDescent="0.25">
      <c r="A75" t="s">
        <v>55</v>
      </c>
      <c r="B75" t="s">
        <v>68</v>
      </c>
      <c r="C75" t="s">
        <v>33</v>
      </c>
      <c r="D75">
        <v>355</v>
      </c>
      <c r="E75">
        <v>-74.84</v>
      </c>
      <c r="F75">
        <v>48.55</v>
      </c>
      <c r="G75">
        <v>65.815636143418402</v>
      </c>
      <c r="H75">
        <v>63.694519428646998</v>
      </c>
      <c r="I75">
        <v>-342.951643175284</v>
      </c>
      <c r="J75">
        <v>0.42563080488542898</v>
      </c>
      <c r="K75" t="s">
        <v>67</v>
      </c>
    </row>
    <row r="76" spans="1:11" x14ac:dyDescent="0.25">
      <c r="A76" t="s">
        <v>55</v>
      </c>
      <c r="B76" t="s">
        <v>68</v>
      </c>
      <c r="C76" t="s">
        <v>33</v>
      </c>
      <c r="D76">
        <v>360</v>
      </c>
      <c r="E76">
        <v>-74.825000000000003</v>
      </c>
      <c r="F76">
        <v>48.78</v>
      </c>
      <c r="G76">
        <v>66.797917683661396</v>
      </c>
      <c r="H76">
        <v>64.558536883624498</v>
      </c>
      <c r="I76">
        <v>-347.77746844049</v>
      </c>
      <c r="J76">
        <v>0.37211313111774402</v>
      </c>
      <c r="K76" t="s">
        <v>67</v>
      </c>
    </row>
    <row r="77" spans="1:11" x14ac:dyDescent="0.25">
      <c r="A77" t="s">
        <v>55</v>
      </c>
      <c r="B77" t="s">
        <v>68</v>
      </c>
      <c r="C77" t="s">
        <v>33</v>
      </c>
      <c r="D77">
        <v>365</v>
      </c>
      <c r="E77">
        <v>-74.92</v>
      </c>
      <c r="F77">
        <v>48.57</v>
      </c>
      <c r="G77">
        <v>67.777823694713504</v>
      </c>
      <c r="H77">
        <v>65.420153433812203</v>
      </c>
      <c r="I77">
        <v>-352.60420421424499</v>
      </c>
      <c r="J77">
        <v>0.65804340408516704</v>
      </c>
      <c r="K77" t="s">
        <v>67</v>
      </c>
    </row>
    <row r="78" spans="1:11" x14ac:dyDescent="0.25">
      <c r="A78" t="s">
        <v>55</v>
      </c>
      <c r="B78" t="s">
        <v>68</v>
      </c>
      <c r="C78" t="s">
        <v>33</v>
      </c>
      <c r="D78">
        <v>370</v>
      </c>
      <c r="E78">
        <v>-74.885000000000005</v>
      </c>
      <c r="F78">
        <v>48.59</v>
      </c>
      <c r="G78">
        <v>68.754401696231398</v>
      </c>
      <c r="H78">
        <v>66.281728447459699</v>
      </c>
      <c r="I78">
        <v>-357.43162397214098</v>
      </c>
      <c r="J78">
        <v>0.21231322170085501</v>
      </c>
      <c r="K78" t="s">
        <v>67</v>
      </c>
    </row>
    <row r="79" spans="1:11" x14ac:dyDescent="0.25">
      <c r="A79" t="s">
        <v>55</v>
      </c>
      <c r="B79" t="s">
        <v>68</v>
      </c>
      <c r="C79" t="s">
        <v>33</v>
      </c>
      <c r="D79">
        <v>375</v>
      </c>
      <c r="E79">
        <v>-74.935000000000002</v>
      </c>
      <c r="F79">
        <v>48.884999999999998</v>
      </c>
      <c r="G79">
        <v>69.732862351222096</v>
      </c>
      <c r="H79">
        <v>67.140200339944499</v>
      </c>
      <c r="I79">
        <v>-362.25921392652799</v>
      </c>
      <c r="J79">
        <v>0.54984612737969196</v>
      </c>
      <c r="K79" t="s">
        <v>67</v>
      </c>
    </row>
    <row r="80" spans="1:11" x14ac:dyDescent="0.25">
      <c r="A80" t="s">
        <v>55</v>
      </c>
      <c r="B80" t="s">
        <v>68</v>
      </c>
      <c r="C80" t="s">
        <v>33</v>
      </c>
      <c r="D80">
        <v>380</v>
      </c>
      <c r="E80">
        <v>-74.864999999999995</v>
      </c>
      <c r="F80">
        <v>48.61</v>
      </c>
      <c r="G80">
        <v>70.712105506826902</v>
      </c>
      <c r="H80">
        <v>67.999058543583004</v>
      </c>
      <c r="I80">
        <v>-367.08657618024301</v>
      </c>
      <c r="J80">
        <v>0.60096141745215903</v>
      </c>
      <c r="K80" t="s">
        <v>67</v>
      </c>
    </row>
    <row r="81" spans="1:11" x14ac:dyDescent="0.25">
      <c r="A81" t="s">
        <v>55</v>
      </c>
      <c r="B81" t="s">
        <v>68</v>
      </c>
      <c r="C81" t="s">
        <v>33</v>
      </c>
      <c r="D81">
        <v>385</v>
      </c>
      <c r="E81">
        <v>-74.885000000000005</v>
      </c>
      <c r="F81">
        <v>48.914999999999999</v>
      </c>
      <c r="G81">
        <v>71.693160013316202</v>
      </c>
      <c r="H81">
        <v>68.859044665925495</v>
      </c>
      <c r="I81">
        <v>-371.91337046893602</v>
      </c>
      <c r="J81">
        <v>0.492341384801745</v>
      </c>
      <c r="K81" t="s">
        <v>67</v>
      </c>
    </row>
    <row r="82" spans="1:11" x14ac:dyDescent="0.25">
      <c r="A82" t="s">
        <v>55</v>
      </c>
      <c r="B82" t="s">
        <v>68</v>
      </c>
      <c r="C82" t="s">
        <v>33</v>
      </c>
      <c r="D82">
        <v>390</v>
      </c>
      <c r="E82">
        <v>-74.754999999999995</v>
      </c>
      <c r="F82">
        <v>48.684999999999903</v>
      </c>
      <c r="G82">
        <v>72.678258061286698</v>
      </c>
      <c r="H82">
        <v>69.721447419416705</v>
      </c>
      <c r="I82">
        <v>-376.73890714851598</v>
      </c>
      <c r="J82">
        <v>0.85963701093465905</v>
      </c>
      <c r="K82" t="s">
        <v>67</v>
      </c>
    </row>
    <row r="83" spans="1:11" x14ac:dyDescent="0.25">
      <c r="A83" t="s">
        <v>55</v>
      </c>
      <c r="B83" t="s">
        <v>68</v>
      </c>
      <c r="C83" t="s">
        <v>33</v>
      </c>
      <c r="D83">
        <v>395</v>
      </c>
      <c r="E83">
        <v>-74.744999999999905</v>
      </c>
      <c r="F83">
        <v>49.199999999999903</v>
      </c>
      <c r="G83">
        <v>73.669943777211103</v>
      </c>
      <c r="H83">
        <v>70.585252945640505</v>
      </c>
      <c r="I83">
        <v>-381.56284374929101</v>
      </c>
      <c r="J83">
        <v>0.81497551951269598</v>
      </c>
      <c r="K83" t="s">
        <v>67</v>
      </c>
    </row>
    <row r="84" spans="1:11" x14ac:dyDescent="0.25">
      <c r="A84" t="s">
        <v>55</v>
      </c>
      <c r="B84" t="s">
        <v>68</v>
      </c>
      <c r="C84" t="s">
        <v>33</v>
      </c>
      <c r="D84">
        <v>400</v>
      </c>
      <c r="E84">
        <v>-74.694999999999993</v>
      </c>
      <c r="F84">
        <v>49</v>
      </c>
      <c r="G84">
        <v>74.665914044112</v>
      </c>
      <c r="H84">
        <v>71.447994313776306</v>
      </c>
      <c r="I84">
        <v>-386.38609063396399</v>
      </c>
      <c r="J84">
        <v>0.435900979042947</v>
      </c>
      <c r="K84" t="s">
        <v>67</v>
      </c>
    </row>
    <row r="85" spans="1:11" x14ac:dyDescent="0.25">
      <c r="A85" t="s">
        <v>55</v>
      </c>
      <c r="B85" t="s">
        <v>68</v>
      </c>
      <c r="C85" t="s">
        <v>33</v>
      </c>
      <c r="D85">
        <v>405</v>
      </c>
      <c r="E85">
        <v>-74.744999999999905</v>
      </c>
      <c r="F85">
        <v>49.08</v>
      </c>
      <c r="G85">
        <v>75.660983022218502</v>
      </c>
      <c r="H85">
        <v>72.311777627124599</v>
      </c>
      <c r="I85">
        <v>-391.209337518636</v>
      </c>
      <c r="J85">
        <v>0.325578805907761</v>
      </c>
      <c r="K85" t="s">
        <v>67</v>
      </c>
    </row>
    <row r="86" spans="1:11" x14ac:dyDescent="0.25">
      <c r="A86" t="s">
        <v>55</v>
      </c>
      <c r="B86" t="s">
        <v>68</v>
      </c>
      <c r="C86" t="s">
        <v>33</v>
      </c>
      <c r="D86">
        <v>410</v>
      </c>
      <c r="E86">
        <v>-74.81</v>
      </c>
      <c r="F86">
        <v>49.765000000000001</v>
      </c>
      <c r="G86">
        <v>76.658092032588499</v>
      </c>
      <c r="H86">
        <v>73.165745960196205</v>
      </c>
      <c r="I86">
        <v>-396.03390403556102</v>
      </c>
      <c r="J86">
        <v>1.14745690615579</v>
      </c>
      <c r="K86" t="s">
        <v>67</v>
      </c>
    </row>
    <row r="87" spans="1:11" x14ac:dyDescent="0.25">
      <c r="A87" t="s">
        <v>55</v>
      </c>
      <c r="B87" t="s">
        <v>68</v>
      </c>
      <c r="C87" t="s">
        <v>33</v>
      </c>
      <c r="D87">
        <v>415</v>
      </c>
      <c r="E87">
        <v>-74.809999999999903</v>
      </c>
      <c r="F87">
        <v>49.594999999999899</v>
      </c>
      <c r="G87">
        <v>77.6569697166846</v>
      </c>
      <c r="H87">
        <v>74.013455460963101</v>
      </c>
      <c r="I87">
        <v>-400.85921523765302</v>
      </c>
      <c r="J87">
        <v>0.26726107114867198</v>
      </c>
      <c r="K87" t="s">
        <v>67</v>
      </c>
    </row>
    <row r="88" spans="1:11" x14ac:dyDescent="0.25">
      <c r="A88" t="s">
        <v>55</v>
      </c>
      <c r="B88" t="s">
        <v>68</v>
      </c>
      <c r="C88" t="s">
        <v>33</v>
      </c>
      <c r="D88">
        <v>420</v>
      </c>
      <c r="E88">
        <v>-74.814999999999998</v>
      </c>
      <c r="F88">
        <v>49.56</v>
      </c>
      <c r="G88">
        <v>78.654170089849302</v>
      </c>
      <c r="H88">
        <v>74.862814882941706</v>
      </c>
      <c r="I88">
        <v>-405.68458359461698</v>
      </c>
      <c r="J88">
        <v>6.2663439180466601E-2</v>
      </c>
      <c r="K88" t="s">
        <v>67</v>
      </c>
    </row>
    <row r="89" spans="1:11" x14ac:dyDescent="0.25">
      <c r="A89" t="s">
        <v>55</v>
      </c>
      <c r="B89" t="s">
        <v>68</v>
      </c>
      <c r="C89" t="s">
        <v>33</v>
      </c>
      <c r="D89">
        <v>425</v>
      </c>
      <c r="E89">
        <v>-74.869999999999905</v>
      </c>
      <c r="F89">
        <v>49.704999999999998</v>
      </c>
      <c r="G89">
        <v>79.650257390081507</v>
      </c>
      <c r="H89">
        <v>75.709581680784495</v>
      </c>
      <c r="I89">
        <v>-410.510636597283</v>
      </c>
      <c r="J89">
        <v>0.40080888276489302</v>
      </c>
      <c r="K89" t="s">
        <v>67</v>
      </c>
    </row>
    <row r="90" spans="1:11" x14ac:dyDescent="0.25">
      <c r="A90" t="s">
        <v>55</v>
      </c>
      <c r="B90" t="s">
        <v>68</v>
      </c>
      <c r="C90" t="s">
        <v>33</v>
      </c>
      <c r="D90">
        <v>430</v>
      </c>
      <c r="E90">
        <v>-74.814999999999998</v>
      </c>
      <c r="F90">
        <v>49.725000000000001</v>
      </c>
      <c r="G90">
        <v>80.647565853750706</v>
      </c>
      <c r="H90">
        <v>76.554911458161101</v>
      </c>
      <c r="I90">
        <v>-415.33668959994799</v>
      </c>
      <c r="J90">
        <v>0.33148831064413198</v>
      </c>
      <c r="K90" t="s">
        <v>67</v>
      </c>
    </row>
    <row r="91" spans="1:11" x14ac:dyDescent="0.25">
      <c r="A91" t="s">
        <v>55</v>
      </c>
      <c r="B91" t="s">
        <v>68</v>
      </c>
      <c r="C91" t="s">
        <v>33</v>
      </c>
      <c r="D91">
        <v>435</v>
      </c>
      <c r="E91">
        <v>-74.77</v>
      </c>
      <c r="F91">
        <v>49.854999999999997</v>
      </c>
      <c r="G91">
        <v>81.649196423829807</v>
      </c>
      <c r="H91">
        <v>77.401651806693906</v>
      </c>
      <c r="I91">
        <v>-420.161600056525</v>
      </c>
      <c r="J91">
        <v>0.33876768556881298</v>
      </c>
      <c r="K91" t="s">
        <v>67</v>
      </c>
    </row>
    <row r="92" spans="1:11" x14ac:dyDescent="0.25">
      <c r="A92" t="s">
        <v>55</v>
      </c>
      <c r="B92" t="s">
        <v>68</v>
      </c>
      <c r="C92" t="s">
        <v>33</v>
      </c>
      <c r="D92">
        <v>440</v>
      </c>
      <c r="E92">
        <v>-74.790000000000006</v>
      </c>
      <c r="F92">
        <v>49.72</v>
      </c>
      <c r="G92">
        <v>82.651593134749504</v>
      </c>
      <c r="H92">
        <v>78.249116336721798</v>
      </c>
      <c r="I92">
        <v>-424.98622455500799</v>
      </c>
      <c r="J92">
        <v>0.24416861823316899</v>
      </c>
      <c r="K92" t="s">
        <v>67</v>
      </c>
    </row>
    <row r="93" spans="1:11" x14ac:dyDescent="0.25">
      <c r="A93" t="s">
        <v>55</v>
      </c>
      <c r="B93" t="s">
        <v>68</v>
      </c>
      <c r="C93" t="s">
        <v>33</v>
      </c>
      <c r="D93">
        <v>445</v>
      </c>
      <c r="E93">
        <v>-74.775000000000006</v>
      </c>
      <c r="F93">
        <v>49.93</v>
      </c>
      <c r="G93">
        <v>83.654382570688199</v>
      </c>
      <c r="H93">
        <v>79.095787854895804</v>
      </c>
      <c r="I93">
        <v>-429.81090635534002</v>
      </c>
      <c r="J93">
        <v>0.34275649570997901</v>
      </c>
      <c r="K93" t="s">
        <v>67</v>
      </c>
    </row>
    <row r="94" spans="1:11" x14ac:dyDescent="0.25">
      <c r="A94" t="s">
        <v>55</v>
      </c>
      <c r="B94" t="s">
        <v>68</v>
      </c>
      <c r="C94" t="s">
        <v>33</v>
      </c>
      <c r="D94">
        <v>450</v>
      </c>
      <c r="E94">
        <v>-74.814999999999998</v>
      </c>
      <c r="F94">
        <v>49.88</v>
      </c>
      <c r="G94">
        <v>84.657549245185706</v>
      </c>
      <c r="H94">
        <v>79.940382065013594</v>
      </c>
      <c r="I94">
        <v>-434.635874113765</v>
      </c>
      <c r="J94">
        <v>0.252568503607279</v>
      </c>
      <c r="K94" t="s">
        <v>67</v>
      </c>
    </row>
    <row r="95" spans="1:11" x14ac:dyDescent="0.25">
      <c r="A95" t="s">
        <v>55</v>
      </c>
      <c r="B95" t="s">
        <v>68</v>
      </c>
      <c r="C95" t="s">
        <v>33</v>
      </c>
      <c r="D95">
        <v>455</v>
      </c>
      <c r="E95">
        <v>-74.784999999999997</v>
      </c>
      <c r="F95">
        <v>50.055</v>
      </c>
      <c r="G95">
        <v>85.661313952723901</v>
      </c>
      <c r="H95">
        <v>80.783608855924996</v>
      </c>
      <c r="I95">
        <v>-439.46095642077302</v>
      </c>
      <c r="J95">
        <v>0.328921286763181</v>
      </c>
      <c r="K95" t="s">
        <v>67</v>
      </c>
    </row>
    <row r="96" spans="1:11" x14ac:dyDescent="0.25">
      <c r="A96" t="s">
        <v>55</v>
      </c>
      <c r="B96" t="s">
        <v>68</v>
      </c>
      <c r="C96" t="s">
        <v>33</v>
      </c>
      <c r="D96">
        <v>460</v>
      </c>
      <c r="E96">
        <v>-74.855000000000004</v>
      </c>
      <c r="F96">
        <v>49.994999999999997</v>
      </c>
      <c r="G96">
        <v>86.664634260104705</v>
      </c>
      <c r="H96">
        <v>81.624746797156703</v>
      </c>
      <c r="I96">
        <v>-444.28649530526701</v>
      </c>
      <c r="J96">
        <v>0.43044882218505398</v>
      </c>
      <c r="K96" t="s">
        <v>67</v>
      </c>
    </row>
    <row r="97" spans="1:11" x14ac:dyDescent="0.25">
      <c r="A97" t="s">
        <v>55</v>
      </c>
      <c r="B97" t="s">
        <v>68</v>
      </c>
      <c r="C97" t="s">
        <v>33</v>
      </c>
      <c r="D97">
        <v>465</v>
      </c>
      <c r="E97">
        <v>-74.869999999999905</v>
      </c>
      <c r="F97">
        <v>50.204999999999998</v>
      </c>
      <c r="G97">
        <v>87.666305376916995</v>
      </c>
      <c r="H97">
        <v>82.462275359455106</v>
      </c>
      <c r="I97">
        <v>-449.11300488541798</v>
      </c>
      <c r="J97">
        <v>0.34111843953236998</v>
      </c>
      <c r="K97" t="s">
        <v>67</v>
      </c>
    </row>
    <row r="98" spans="1:11" x14ac:dyDescent="0.25">
      <c r="A98" t="s">
        <v>55</v>
      </c>
      <c r="B98" t="s">
        <v>68</v>
      </c>
      <c r="C98" t="s">
        <v>33</v>
      </c>
      <c r="D98">
        <v>470</v>
      </c>
      <c r="E98">
        <v>-74.869999999999905</v>
      </c>
      <c r="F98">
        <v>50.4</v>
      </c>
      <c r="G98">
        <v>88.670445158931102</v>
      </c>
      <c r="H98">
        <v>83.295854257917</v>
      </c>
      <c r="I98">
        <v>-453.93968537891197</v>
      </c>
      <c r="J98">
        <v>0.30538155470338602</v>
      </c>
      <c r="K98" t="s">
        <v>67</v>
      </c>
    </row>
    <row r="99" spans="1:11" x14ac:dyDescent="0.25">
      <c r="A99" t="s">
        <v>55</v>
      </c>
      <c r="B99" t="s">
        <v>68</v>
      </c>
      <c r="C99" t="s">
        <v>33</v>
      </c>
      <c r="D99">
        <v>475</v>
      </c>
      <c r="E99">
        <v>-74.83</v>
      </c>
      <c r="F99">
        <v>50.335000000000001</v>
      </c>
      <c r="G99">
        <v>89.676828094994704</v>
      </c>
      <c r="H99">
        <v>84.129369852219895</v>
      </c>
      <c r="I99">
        <v>-458.76590973595103</v>
      </c>
      <c r="J99">
        <v>0.26074652376539598</v>
      </c>
      <c r="K99" t="s">
        <v>67</v>
      </c>
    </row>
    <row r="100" spans="1:11" x14ac:dyDescent="0.25">
      <c r="A100" t="s">
        <v>55</v>
      </c>
      <c r="B100" t="s">
        <v>68</v>
      </c>
      <c r="C100" t="s">
        <v>33</v>
      </c>
      <c r="D100">
        <v>480</v>
      </c>
      <c r="E100">
        <v>-74.825000000000003</v>
      </c>
      <c r="F100">
        <v>50.52</v>
      </c>
      <c r="G100">
        <v>90.685543888062796</v>
      </c>
      <c r="H100">
        <v>84.963036521835406</v>
      </c>
      <c r="I100">
        <v>-463.591620856784</v>
      </c>
      <c r="J100">
        <v>0.292060571556848</v>
      </c>
      <c r="K100" t="s">
        <v>67</v>
      </c>
    </row>
    <row r="101" spans="1:11" x14ac:dyDescent="0.25">
      <c r="A101" t="s">
        <v>55</v>
      </c>
      <c r="B101" t="s">
        <v>68</v>
      </c>
      <c r="C101" t="s">
        <v>33</v>
      </c>
      <c r="D101">
        <v>485</v>
      </c>
      <c r="E101">
        <v>-74.77</v>
      </c>
      <c r="F101">
        <v>50.579999999999899</v>
      </c>
      <c r="G101">
        <v>91.697992349290303</v>
      </c>
      <c r="H101">
        <v>85.796150211068294</v>
      </c>
      <c r="I101">
        <v>-468.41664556798401</v>
      </c>
      <c r="J101">
        <v>0.34323744953177199</v>
      </c>
      <c r="K101" t="s">
        <v>67</v>
      </c>
    </row>
    <row r="102" spans="1:11" x14ac:dyDescent="0.25">
      <c r="A102" t="s">
        <v>55</v>
      </c>
      <c r="B102" t="s">
        <v>68</v>
      </c>
      <c r="C102" t="s">
        <v>33</v>
      </c>
      <c r="D102">
        <v>490</v>
      </c>
      <c r="E102">
        <v>-74.790000000000006</v>
      </c>
      <c r="F102">
        <v>50.574999999999903</v>
      </c>
      <c r="G102">
        <v>92.7119784304669</v>
      </c>
      <c r="H102">
        <v>86.6297147922416</v>
      </c>
      <c r="I102">
        <v>-473.241270066467</v>
      </c>
      <c r="J102">
        <v>0.120258171829266</v>
      </c>
      <c r="K102" t="s">
        <v>67</v>
      </c>
    </row>
    <row r="103" spans="1:11" x14ac:dyDescent="0.25">
      <c r="A103" t="s">
        <v>55</v>
      </c>
      <c r="B103" t="s">
        <v>68</v>
      </c>
      <c r="C103" t="s">
        <v>33</v>
      </c>
      <c r="D103">
        <v>495</v>
      </c>
      <c r="E103">
        <v>-74.765000000000001</v>
      </c>
      <c r="F103">
        <v>50.764999999999901</v>
      </c>
      <c r="G103">
        <v>93.727471433484894</v>
      </c>
      <c r="H103">
        <v>87.461772227145403</v>
      </c>
      <c r="I103">
        <v>-478.06583724473398</v>
      </c>
      <c r="J103">
        <v>0.33480876680934901</v>
      </c>
      <c r="K103" t="s">
        <v>67</v>
      </c>
    </row>
    <row r="104" spans="1:11" x14ac:dyDescent="0.25">
      <c r="A104" t="s">
        <v>55</v>
      </c>
      <c r="B104" t="s">
        <v>68</v>
      </c>
      <c r="C104" t="s">
        <v>33</v>
      </c>
      <c r="D104">
        <v>500</v>
      </c>
      <c r="E104">
        <v>-74.724999999999994</v>
      </c>
      <c r="F104">
        <v>50.564999999999998</v>
      </c>
      <c r="G104">
        <v>94.745005167412202</v>
      </c>
      <c r="H104">
        <v>88.295656243517598</v>
      </c>
      <c r="I104">
        <v>-482.889658782607</v>
      </c>
      <c r="J104">
        <v>0.39659870336301101</v>
      </c>
      <c r="K104" t="s">
        <v>67</v>
      </c>
    </row>
    <row r="105" spans="1:11" x14ac:dyDescent="0.25">
      <c r="A105" t="s">
        <v>55</v>
      </c>
      <c r="B105" t="s">
        <v>68</v>
      </c>
      <c r="C105" t="s">
        <v>33</v>
      </c>
      <c r="D105">
        <v>505</v>
      </c>
      <c r="E105">
        <v>-74.635000000000005</v>
      </c>
      <c r="F105">
        <v>50.664999999999999</v>
      </c>
      <c r="G105">
        <v>95.766044683438906</v>
      </c>
      <c r="H105">
        <v>89.133895713848304</v>
      </c>
      <c r="I105">
        <v>-487.71198354840499</v>
      </c>
      <c r="J105">
        <v>0.56278790254657396</v>
      </c>
      <c r="K105" t="s">
        <v>67</v>
      </c>
    </row>
    <row r="106" spans="1:11" x14ac:dyDescent="0.25">
      <c r="A106" t="s">
        <v>55</v>
      </c>
      <c r="B106" t="s">
        <v>68</v>
      </c>
      <c r="C106" t="s">
        <v>33</v>
      </c>
      <c r="D106">
        <v>510</v>
      </c>
      <c r="E106">
        <v>-74.64</v>
      </c>
      <c r="F106">
        <v>51.194999999999901</v>
      </c>
      <c r="G106">
        <v>96.794441059098503</v>
      </c>
      <c r="H106">
        <v>89.968758316042496</v>
      </c>
      <c r="I106">
        <v>-492.53332856281702</v>
      </c>
      <c r="J106">
        <v>0.84299287391839195</v>
      </c>
      <c r="K106" t="s">
        <v>67</v>
      </c>
    </row>
    <row r="107" spans="1:11" x14ac:dyDescent="0.25">
      <c r="A107" t="s">
        <v>55</v>
      </c>
      <c r="B107" t="s">
        <v>68</v>
      </c>
      <c r="C107" t="s">
        <v>33</v>
      </c>
      <c r="D107">
        <v>515</v>
      </c>
      <c r="E107">
        <v>-74.66</v>
      </c>
      <c r="F107">
        <v>50.874999999999901</v>
      </c>
      <c r="G107">
        <v>97.823556877967803</v>
      </c>
      <c r="H107">
        <v>90.801076477449897</v>
      </c>
      <c r="I107">
        <v>-497.35496238205099</v>
      </c>
      <c r="J107">
        <v>0.52222558489814996</v>
      </c>
      <c r="K107" t="s">
        <v>67</v>
      </c>
    </row>
    <row r="108" spans="1:11" x14ac:dyDescent="0.25">
      <c r="A108" t="s">
        <v>55</v>
      </c>
      <c r="B108" t="s">
        <v>68</v>
      </c>
      <c r="C108" t="s">
        <v>33</v>
      </c>
      <c r="D108">
        <v>520</v>
      </c>
      <c r="E108">
        <v>-74.67</v>
      </c>
      <c r="F108">
        <v>50.795000000000002</v>
      </c>
      <c r="G108">
        <v>98.8487848237083</v>
      </c>
      <c r="H108">
        <v>91.636189270249702</v>
      </c>
      <c r="I108">
        <v>-502.17694260183498</v>
      </c>
      <c r="J108">
        <v>0.14040738069897701</v>
      </c>
      <c r="K108" t="s">
        <v>67</v>
      </c>
    </row>
    <row r="109" spans="1:11" x14ac:dyDescent="0.25">
      <c r="A109" t="s">
        <v>55</v>
      </c>
      <c r="B109" t="s">
        <v>68</v>
      </c>
      <c r="C109" t="s">
        <v>33</v>
      </c>
      <c r="D109">
        <v>525</v>
      </c>
      <c r="E109">
        <v>-74.654999999999902</v>
      </c>
      <c r="F109">
        <v>50.74</v>
      </c>
      <c r="G109">
        <v>99.873190934244604</v>
      </c>
      <c r="H109">
        <v>92.472642936881996</v>
      </c>
      <c r="I109">
        <v>-506.99886509737303</v>
      </c>
      <c r="J109">
        <v>0.125375102391271</v>
      </c>
      <c r="K109" t="s">
        <v>67</v>
      </c>
    </row>
    <row r="110" spans="1:11" x14ac:dyDescent="0.25">
      <c r="A110" t="s">
        <v>55</v>
      </c>
      <c r="B110" t="s">
        <v>68</v>
      </c>
      <c r="C110" t="s">
        <v>33</v>
      </c>
      <c r="D110">
        <v>530</v>
      </c>
      <c r="E110">
        <v>-74.644999999999996</v>
      </c>
      <c r="F110">
        <v>50.86</v>
      </c>
      <c r="G110">
        <v>100.898886575673</v>
      </c>
      <c r="H110">
        <v>93.309179320870996</v>
      </c>
      <c r="I110">
        <v>-511.82049897168599</v>
      </c>
      <c r="J110">
        <v>0.19981560267859799</v>
      </c>
      <c r="K110" t="s">
        <v>67</v>
      </c>
    </row>
    <row r="111" spans="1:11" x14ac:dyDescent="0.25">
      <c r="A111" t="s">
        <v>55</v>
      </c>
      <c r="B111" t="s">
        <v>68</v>
      </c>
      <c r="C111" t="s">
        <v>33</v>
      </c>
      <c r="D111">
        <v>535</v>
      </c>
      <c r="E111">
        <v>-74.655000000000001</v>
      </c>
      <c r="F111">
        <v>50.89</v>
      </c>
      <c r="G111">
        <v>101.925676541866</v>
      </c>
      <c r="H111">
        <v>94.144373212703101</v>
      </c>
      <c r="I111">
        <v>-516.64213284599805</v>
      </c>
      <c r="J111">
        <v>7.6618489240168702E-2</v>
      </c>
      <c r="K111" t="s">
        <v>67</v>
      </c>
    </row>
    <row r="112" spans="1:11" x14ac:dyDescent="0.25">
      <c r="A112" t="s">
        <v>55</v>
      </c>
      <c r="B112" t="s">
        <v>68</v>
      </c>
      <c r="C112" t="s">
        <v>33</v>
      </c>
      <c r="D112">
        <v>540</v>
      </c>
      <c r="E112">
        <v>-74.62</v>
      </c>
      <c r="F112">
        <v>51.1099999999999</v>
      </c>
      <c r="G112">
        <v>102.955103584779</v>
      </c>
      <c r="H112">
        <v>94.977983157492901</v>
      </c>
      <c r="I112">
        <v>-521.46347764011</v>
      </c>
      <c r="J112">
        <v>0.40790997991550498</v>
      </c>
      <c r="K112" t="s">
        <v>67</v>
      </c>
    </row>
    <row r="113" spans="1:11" x14ac:dyDescent="0.25">
      <c r="A113" t="s">
        <v>55</v>
      </c>
      <c r="B113" t="s">
        <v>68</v>
      </c>
      <c r="C113" t="s">
        <v>33</v>
      </c>
      <c r="D113">
        <v>545</v>
      </c>
      <c r="E113">
        <v>-74.625</v>
      </c>
      <c r="F113">
        <v>51.2349999999999</v>
      </c>
      <c r="G113">
        <v>103.98801840484001</v>
      </c>
      <c r="H113">
        <v>95.809284854043199</v>
      </c>
      <c r="I113">
        <v>-526.284475703206</v>
      </c>
      <c r="J113">
        <v>0.20113299350713901</v>
      </c>
      <c r="K113" t="s">
        <v>67</v>
      </c>
    </row>
    <row r="114" spans="1:11" x14ac:dyDescent="0.25">
      <c r="A114" t="s">
        <v>55</v>
      </c>
      <c r="B114" t="s">
        <v>68</v>
      </c>
      <c r="C114" t="s">
        <v>33</v>
      </c>
      <c r="D114">
        <v>550</v>
      </c>
      <c r="E114">
        <v>-74.664999999999907</v>
      </c>
      <c r="F114">
        <v>51.244999999999997</v>
      </c>
      <c r="G114">
        <v>105.020436111775</v>
      </c>
      <c r="H114">
        <v>96.638184155564502</v>
      </c>
      <c r="I114">
        <v>-531.10599378020402</v>
      </c>
      <c r="J114">
        <v>0.24052531241212999</v>
      </c>
      <c r="K114" t="s">
        <v>67</v>
      </c>
    </row>
    <row r="115" spans="1:11" x14ac:dyDescent="0.25">
      <c r="A115" t="s">
        <v>55</v>
      </c>
      <c r="B115" t="s">
        <v>68</v>
      </c>
      <c r="C115" t="s">
        <v>33</v>
      </c>
      <c r="D115">
        <v>555</v>
      </c>
      <c r="E115">
        <v>-74.66</v>
      </c>
      <c r="F115">
        <v>51.339999999999897</v>
      </c>
      <c r="G115">
        <v>106.05246358833</v>
      </c>
      <c r="H115">
        <v>97.465215672986801</v>
      </c>
      <c r="I115">
        <v>-535.92791631246303</v>
      </c>
      <c r="J115">
        <v>0.153723186092595</v>
      </c>
      <c r="K115" t="s">
        <v>67</v>
      </c>
    </row>
    <row r="116" spans="1:11" x14ac:dyDescent="0.25">
      <c r="A116" t="s">
        <v>55</v>
      </c>
      <c r="B116" t="s">
        <v>68</v>
      </c>
      <c r="C116" t="s">
        <v>33</v>
      </c>
      <c r="D116">
        <v>560</v>
      </c>
      <c r="E116">
        <v>-74.704999999999998</v>
      </c>
      <c r="F116">
        <v>51.649999999999899</v>
      </c>
      <c r="G116">
        <v>107.086083547399</v>
      </c>
      <c r="H116">
        <v>98.287547941215394</v>
      </c>
      <c r="I116">
        <v>-540.75029983078196</v>
      </c>
      <c r="J116">
        <v>0.56064744187201998</v>
      </c>
      <c r="K116" t="s">
        <v>67</v>
      </c>
    </row>
    <row r="117" spans="1:11" x14ac:dyDescent="0.25">
      <c r="A117" t="s">
        <v>55</v>
      </c>
      <c r="B117" t="s">
        <v>68</v>
      </c>
      <c r="C117" t="s">
        <v>33</v>
      </c>
      <c r="D117">
        <v>565</v>
      </c>
      <c r="E117">
        <v>-74.714999999999904</v>
      </c>
      <c r="F117">
        <v>51.814999999999998</v>
      </c>
      <c r="G117">
        <v>108.121291549178</v>
      </c>
      <c r="H117">
        <v>99.104153709733197</v>
      </c>
      <c r="I117">
        <v>-545.57331710392702</v>
      </c>
      <c r="J117">
        <v>0.26787360438686902</v>
      </c>
      <c r="K117" t="s">
        <v>67</v>
      </c>
    </row>
    <row r="118" spans="1:11" x14ac:dyDescent="0.25">
      <c r="A118" t="s">
        <v>55</v>
      </c>
      <c r="B118" t="s">
        <v>68</v>
      </c>
      <c r="C118" t="s">
        <v>33</v>
      </c>
      <c r="D118">
        <v>570</v>
      </c>
      <c r="E118">
        <v>-74.724999999999994</v>
      </c>
      <c r="F118">
        <v>51.79</v>
      </c>
      <c r="G118">
        <v>109.15683637793001</v>
      </c>
      <c r="H118">
        <v>99.918973856879305</v>
      </c>
      <c r="I118">
        <v>-550.39656442937303</v>
      </c>
      <c r="J118">
        <v>7.1851627406140595E-2</v>
      </c>
      <c r="K118" t="s">
        <v>67</v>
      </c>
    </row>
    <row r="119" spans="1:11" x14ac:dyDescent="0.25">
      <c r="A119" t="s">
        <v>55</v>
      </c>
      <c r="B119" t="s">
        <v>68</v>
      </c>
      <c r="C119" t="s">
        <v>33</v>
      </c>
      <c r="D119">
        <v>575</v>
      </c>
      <c r="E119">
        <v>-74.739999999999995</v>
      </c>
      <c r="F119">
        <v>51.78</v>
      </c>
      <c r="G119">
        <v>110.191305491438</v>
      </c>
      <c r="H119">
        <v>100.73345932841001</v>
      </c>
      <c r="I119">
        <v>-555.22009909062399</v>
      </c>
      <c r="J119">
        <v>9.1376286805221502E-2</v>
      </c>
      <c r="K119" t="s">
        <v>67</v>
      </c>
    </row>
    <row r="120" spans="1:11" x14ac:dyDescent="0.25">
      <c r="A120" t="s">
        <v>55</v>
      </c>
      <c r="B120" t="s">
        <v>68</v>
      </c>
      <c r="C120" t="s">
        <v>33</v>
      </c>
      <c r="D120">
        <v>580</v>
      </c>
      <c r="E120">
        <v>-74.759999999999906</v>
      </c>
      <c r="F120">
        <v>52.05</v>
      </c>
      <c r="G120">
        <v>111.22645616558501</v>
      </c>
      <c r="H120">
        <v>101.54468612856699</v>
      </c>
      <c r="I120">
        <v>-560.04403563629501</v>
      </c>
      <c r="J120">
        <v>0.44268479381016601</v>
      </c>
      <c r="K120" t="s">
        <v>67</v>
      </c>
    </row>
    <row r="121" spans="1:11" x14ac:dyDescent="0.25">
      <c r="A121" t="s">
        <v>55</v>
      </c>
      <c r="B121" t="s">
        <v>68</v>
      </c>
      <c r="C121" t="s">
        <v>33</v>
      </c>
      <c r="D121">
        <v>585</v>
      </c>
      <c r="E121">
        <v>-74.739999999999995</v>
      </c>
      <c r="F121">
        <v>51.895000000000003</v>
      </c>
      <c r="G121">
        <v>112.26242288506801</v>
      </c>
      <c r="H121">
        <v>102.354874522316</v>
      </c>
      <c r="I121">
        <v>-564.86797218196705</v>
      </c>
      <c r="J121">
        <v>0.27246726495422102</v>
      </c>
      <c r="K121" t="s">
        <v>67</v>
      </c>
    </row>
    <row r="122" spans="1:11" x14ac:dyDescent="0.25">
      <c r="A122" t="s">
        <v>55</v>
      </c>
      <c r="B122" t="s">
        <v>68</v>
      </c>
      <c r="C122" t="s">
        <v>33</v>
      </c>
      <c r="D122">
        <v>590</v>
      </c>
      <c r="E122">
        <v>-74.685000000000002</v>
      </c>
      <c r="F122">
        <v>52.2349999999999</v>
      </c>
      <c r="G122">
        <v>113.302187372194</v>
      </c>
      <c r="H122">
        <v>103.165320947208</v>
      </c>
      <c r="I122">
        <v>-569.69104644478705</v>
      </c>
      <c r="J122">
        <v>0.63103429978814796</v>
      </c>
      <c r="K122" t="s">
        <v>67</v>
      </c>
    </row>
    <row r="123" spans="1:11" x14ac:dyDescent="0.25">
      <c r="A123" t="s">
        <v>55</v>
      </c>
      <c r="B123" t="s">
        <v>68</v>
      </c>
      <c r="C123" t="s">
        <v>33</v>
      </c>
      <c r="D123">
        <v>595</v>
      </c>
      <c r="E123">
        <v>-74.734999999999999</v>
      </c>
      <c r="F123">
        <v>52.08</v>
      </c>
      <c r="G123">
        <v>114.343426284261</v>
      </c>
      <c r="H123">
        <v>103.974222809021</v>
      </c>
      <c r="I123">
        <v>-574.51406327717802</v>
      </c>
      <c r="J123">
        <v>0.38748561309096902</v>
      </c>
      <c r="K123" t="s">
        <v>67</v>
      </c>
    </row>
    <row r="124" spans="1:11" x14ac:dyDescent="0.25">
      <c r="A124" t="s">
        <v>55</v>
      </c>
      <c r="B124" t="s">
        <v>68</v>
      </c>
      <c r="C124" t="s">
        <v>33</v>
      </c>
      <c r="D124">
        <v>600</v>
      </c>
      <c r="E124">
        <v>-74.875</v>
      </c>
      <c r="F124">
        <v>52.26</v>
      </c>
      <c r="G124">
        <v>115.378515598926</v>
      </c>
      <c r="H124">
        <v>104.778000523459</v>
      </c>
      <c r="I124">
        <v>-579.33925653167296</v>
      </c>
      <c r="J124">
        <v>0.88641345047123499</v>
      </c>
      <c r="K124" t="s">
        <v>67</v>
      </c>
    </row>
    <row r="125" spans="1:11" x14ac:dyDescent="0.25">
      <c r="A125" t="s">
        <v>55</v>
      </c>
      <c r="B125" t="s">
        <v>68</v>
      </c>
      <c r="C125" t="s">
        <v>33</v>
      </c>
      <c r="D125">
        <v>605</v>
      </c>
      <c r="E125">
        <v>-74.869999999999905</v>
      </c>
      <c r="F125">
        <v>52.475000000000001</v>
      </c>
      <c r="G125">
        <v>116.411872969218</v>
      </c>
      <c r="H125">
        <v>105.574726515677</v>
      </c>
      <c r="I125">
        <v>-584.16599395952403</v>
      </c>
      <c r="J125">
        <v>0.33798242961814101</v>
      </c>
      <c r="K125" t="s">
        <v>67</v>
      </c>
    </row>
    <row r="126" spans="1:11" x14ac:dyDescent="0.25">
      <c r="A126" t="s">
        <v>55</v>
      </c>
      <c r="B126" t="s">
        <v>68</v>
      </c>
      <c r="C126" t="s">
        <v>33</v>
      </c>
      <c r="D126">
        <v>610</v>
      </c>
      <c r="E126">
        <v>-74.979999999999905</v>
      </c>
      <c r="F126">
        <v>52.42</v>
      </c>
      <c r="G126">
        <v>117.44283736189099</v>
      </c>
      <c r="H126">
        <v>106.36731245215201</v>
      </c>
      <c r="I126">
        <v>-588.99392276265496</v>
      </c>
      <c r="J126">
        <v>0.66555710259560696</v>
      </c>
      <c r="K126" t="s">
        <v>67</v>
      </c>
    </row>
    <row r="127" spans="1:11" x14ac:dyDescent="0.25">
      <c r="A127" t="s">
        <v>55</v>
      </c>
      <c r="B127" t="s">
        <v>68</v>
      </c>
      <c r="C127" t="s">
        <v>33</v>
      </c>
      <c r="D127">
        <v>615</v>
      </c>
      <c r="E127">
        <v>-75.014999999999901</v>
      </c>
      <c r="F127">
        <v>52.715000000000003</v>
      </c>
      <c r="G127">
        <v>118.470601091863</v>
      </c>
      <c r="H127">
        <v>107.154026101536</v>
      </c>
      <c r="I127">
        <v>-593.82349519867296</v>
      </c>
      <c r="J127">
        <v>0.50401602036614801</v>
      </c>
      <c r="K127" t="s">
        <v>67</v>
      </c>
    </row>
    <row r="128" spans="1:11" x14ac:dyDescent="0.25">
      <c r="A128" t="s">
        <v>55</v>
      </c>
      <c r="B128" t="s">
        <v>68</v>
      </c>
      <c r="C128" t="s">
        <v>33</v>
      </c>
      <c r="D128">
        <v>620</v>
      </c>
      <c r="E128">
        <v>-74.979999999999905</v>
      </c>
      <c r="F128">
        <v>52.45</v>
      </c>
      <c r="G128">
        <v>119.498571640005</v>
      </c>
      <c r="H128">
        <v>107.940470852416</v>
      </c>
      <c r="I128">
        <v>-598.65306763469096</v>
      </c>
      <c r="J128">
        <v>0.46206627234813602</v>
      </c>
      <c r="K128" t="s">
        <v>67</v>
      </c>
    </row>
    <row r="129" spans="1:11" x14ac:dyDescent="0.25">
      <c r="A129" t="s">
        <v>55</v>
      </c>
      <c r="B129" t="s">
        <v>68</v>
      </c>
      <c r="C129" t="s">
        <v>33</v>
      </c>
      <c r="D129">
        <v>625</v>
      </c>
      <c r="E129">
        <v>-74.964999999999904</v>
      </c>
      <c r="F129">
        <v>52.989999999999903</v>
      </c>
      <c r="G129">
        <v>120.530098415935</v>
      </c>
      <c r="H129">
        <v>108.725711050275</v>
      </c>
      <c r="I129">
        <v>-603.48207504737604</v>
      </c>
      <c r="J129">
        <v>0.84487996374362095</v>
      </c>
      <c r="K129" t="s">
        <v>67</v>
      </c>
    </row>
    <row r="130" spans="1:11" x14ac:dyDescent="0.25">
      <c r="A130" t="s">
        <v>55</v>
      </c>
      <c r="B130" t="s">
        <v>68</v>
      </c>
      <c r="C130" t="s">
        <v>33</v>
      </c>
      <c r="D130">
        <v>630</v>
      </c>
      <c r="E130">
        <v>-74.97</v>
      </c>
      <c r="F130">
        <v>52.835000000000001</v>
      </c>
      <c r="G130">
        <v>121.56460266406999</v>
      </c>
      <c r="H130">
        <v>109.507745383146</v>
      </c>
      <c r="I130">
        <v>-608.31096934506002</v>
      </c>
      <c r="J130">
        <v>0.24306957828440601</v>
      </c>
      <c r="K130" t="s">
        <v>67</v>
      </c>
    </row>
    <row r="131" spans="1:11" x14ac:dyDescent="0.25">
      <c r="A131" t="s">
        <v>55</v>
      </c>
      <c r="B131" t="s">
        <v>68</v>
      </c>
      <c r="C131" t="s">
        <v>33</v>
      </c>
      <c r="D131">
        <v>635</v>
      </c>
      <c r="E131">
        <v>-74.984999999999999</v>
      </c>
      <c r="F131">
        <v>52.814999999999998</v>
      </c>
      <c r="G131">
        <v>122.59724067422999</v>
      </c>
      <c r="H131">
        <v>110.29085022257701</v>
      </c>
      <c r="I131">
        <v>-613.14008987274406</v>
      </c>
      <c r="J131">
        <v>9.5223138912751304E-2</v>
      </c>
      <c r="K131" t="s">
        <v>67</v>
      </c>
    </row>
    <row r="132" spans="1:11" x14ac:dyDescent="0.25">
      <c r="A132" t="s">
        <v>55</v>
      </c>
      <c r="B132" t="s">
        <v>68</v>
      </c>
      <c r="C132" t="s">
        <v>33</v>
      </c>
      <c r="D132">
        <v>640</v>
      </c>
      <c r="E132">
        <v>-75</v>
      </c>
      <c r="F132">
        <v>52.85</v>
      </c>
      <c r="G132">
        <v>123.628973477682</v>
      </c>
      <c r="H132">
        <v>111.073056274078</v>
      </c>
      <c r="I132">
        <v>-617.96954952476801</v>
      </c>
      <c r="J132">
        <v>0.105152394239641</v>
      </c>
      <c r="K132" t="s">
        <v>67</v>
      </c>
    </row>
    <row r="133" spans="1:11" x14ac:dyDescent="0.25">
      <c r="A133" t="s">
        <v>55</v>
      </c>
      <c r="B133" t="s">
        <v>68</v>
      </c>
      <c r="C133" t="s">
        <v>33</v>
      </c>
      <c r="D133">
        <v>645</v>
      </c>
      <c r="E133">
        <v>-74.964999999999904</v>
      </c>
      <c r="F133">
        <v>52.98</v>
      </c>
      <c r="G133">
        <v>124.662504376876</v>
      </c>
      <c r="H133">
        <v>111.854282197576</v>
      </c>
      <c r="I133">
        <v>-622.79878294679202</v>
      </c>
      <c r="J133">
        <v>0.29145833897608497</v>
      </c>
      <c r="K133" t="s">
        <v>67</v>
      </c>
    </row>
    <row r="134" spans="1:11" x14ac:dyDescent="0.25">
      <c r="A134" t="s">
        <v>55</v>
      </c>
      <c r="B134" t="s">
        <v>68</v>
      </c>
      <c r="C134" t="s">
        <v>33</v>
      </c>
      <c r="D134">
        <v>650</v>
      </c>
      <c r="E134">
        <v>-75.004999999999995</v>
      </c>
      <c r="F134">
        <v>52.965000000000003</v>
      </c>
      <c r="G134">
        <v>125.69665030847599</v>
      </c>
      <c r="H134">
        <v>112.63434526410001</v>
      </c>
      <c r="I134">
        <v>-627.62807282517804</v>
      </c>
      <c r="J134">
        <v>0.24112995860297901</v>
      </c>
      <c r="K134" t="s">
        <v>67</v>
      </c>
    </row>
    <row r="135" spans="1:11" x14ac:dyDescent="0.25">
      <c r="A135" t="s">
        <v>55</v>
      </c>
      <c r="B135" t="s">
        <v>68</v>
      </c>
      <c r="C135" t="s">
        <v>33</v>
      </c>
      <c r="D135">
        <v>655</v>
      </c>
      <c r="E135">
        <v>-74.935000000000002</v>
      </c>
      <c r="F135">
        <v>53.244999999999997</v>
      </c>
      <c r="G135">
        <v>126.73360947070201</v>
      </c>
      <c r="H135">
        <v>113.412765717722</v>
      </c>
      <c r="I135">
        <v>-632.45702280696696</v>
      </c>
      <c r="J135">
        <v>0.60514722540774102</v>
      </c>
      <c r="K135" t="s">
        <v>67</v>
      </c>
    </row>
    <row r="136" spans="1:11" x14ac:dyDescent="0.25">
      <c r="A136" t="s">
        <v>55</v>
      </c>
      <c r="B136" t="s">
        <v>68</v>
      </c>
      <c r="C136" t="s">
        <v>33</v>
      </c>
      <c r="D136">
        <v>660</v>
      </c>
      <c r="E136">
        <v>-74.995000000000005</v>
      </c>
      <c r="F136">
        <v>53.244999999999898</v>
      </c>
      <c r="G136">
        <v>127.772804041722</v>
      </c>
      <c r="H136">
        <v>114.18891037413999</v>
      </c>
      <c r="I136">
        <v>-637.285859857643</v>
      </c>
      <c r="J136">
        <v>0.35999999998752003</v>
      </c>
      <c r="K136" t="s">
        <v>67</v>
      </c>
    </row>
    <row r="137" spans="1:11" x14ac:dyDescent="0.25">
      <c r="A137" t="s">
        <v>55</v>
      </c>
      <c r="B137" t="s">
        <v>68</v>
      </c>
      <c r="C137" t="s">
        <v>33</v>
      </c>
      <c r="D137">
        <v>665</v>
      </c>
      <c r="E137">
        <v>-74.979999999999905</v>
      </c>
      <c r="F137">
        <v>52.784999999999997</v>
      </c>
      <c r="G137">
        <v>128.807350059595</v>
      </c>
      <c r="H137">
        <v>114.968075336224</v>
      </c>
      <c r="I137">
        <v>-642.11520650499801</v>
      </c>
      <c r="J137">
        <v>0.72056298919367501</v>
      </c>
      <c r="K137" t="s">
        <v>67</v>
      </c>
    </row>
    <row r="138" spans="1:11" x14ac:dyDescent="0.25">
      <c r="A138" t="s">
        <v>55</v>
      </c>
      <c r="B138" t="s">
        <v>68</v>
      </c>
      <c r="C138" t="s">
        <v>33</v>
      </c>
      <c r="D138">
        <v>670</v>
      </c>
      <c r="E138">
        <v>-74.959999999999994</v>
      </c>
      <c r="F138">
        <v>53.295000000000002</v>
      </c>
      <c r="G138">
        <v>129.843416395632</v>
      </c>
      <c r="H138">
        <v>115.747669183521</v>
      </c>
      <c r="I138">
        <v>-646.94415731421395</v>
      </c>
      <c r="J138">
        <v>0.80255325155122004</v>
      </c>
      <c r="K138" t="s">
        <v>67</v>
      </c>
    </row>
    <row r="139" spans="1:11" x14ac:dyDescent="0.25">
      <c r="A139" t="s">
        <v>55</v>
      </c>
      <c r="B139" t="s">
        <v>68</v>
      </c>
      <c r="C139" t="s">
        <v>33</v>
      </c>
      <c r="D139">
        <v>675</v>
      </c>
      <c r="E139">
        <v>-74.954999999999998</v>
      </c>
      <c r="F139">
        <v>53.09</v>
      </c>
      <c r="G139">
        <v>130.882403682301</v>
      </c>
      <c r="H139">
        <v>116.52514358763101</v>
      </c>
      <c r="I139">
        <v>-651.772825198026</v>
      </c>
      <c r="J139">
        <v>0.320635007324096</v>
      </c>
      <c r="K139" t="s">
        <v>67</v>
      </c>
    </row>
    <row r="140" spans="1:11" x14ac:dyDescent="0.25">
      <c r="A140" t="s">
        <v>55</v>
      </c>
      <c r="B140" t="s">
        <v>68</v>
      </c>
      <c r="C140" t="s">
        <v>33</v>
      </c>
      <c r="D140">
        <v>680</v>
      </c>
      <c r="E140">
        <v>-74.88</v>
      </c>
      <c r="F140">
        <v>53.405000000000001</v>
      </c>
      <c r="G140">
        <v>131.924840459709</v>
      </c>
      <c r="H140">
        <v>117.30362805965299</v>
      </c>
      <c r="I140">
        <v>-656.600584926088</v>
      </c>
      <c r="J140">
        <v>0.66660440755725403</v>
      </c>
      <c r="K140" t="s">
        <v>67</v>
      </c>
    </row>
    <row r="141" spans="1:11" x14ac:dyDescent="0.25">
      <c r="A141" t="s">
        <v>55</v>
      </c>
      <c r="B141" t="s">
        <v>68</v>
      </c>
      <c r="C141" t="s">
        <v>33</v>
      </c>
      <c r="D141">
        <v>680.60963341210902</v>
      </c>
      <c r="E141">
        <v>-74.88</v>
      </c>
      <c r="F141">
        <v>53.31</v>
      </c>
      <c r="G141">
        <v>132.05243224020401</v>
      </c>
      <c r="H141">
        <v>117.398533003089</v>
      </c>
      <c r="I141">
        <v>-657.18911382855799</v>
      </c>
      <c r="J141">
        <v>1.2194184219384501</v>
      </c>
      <c r="K141" t="s">
        <v>67</v>
      </c>
    </row>
    <row r="142" spans="1:11" x14ac:dyDescent="0.25">
      <c r="A142" t="s">
        <v>55</v>
      </c>
      <c r="B142" t="s">
        <v>68</v>
      </c>
      <c r="C142" t="s">
        <v>33</v>
      </c>
      <c r="D142">
        <v>0</v>
      </c>
      <c r="E142">
        <v>-76.25</v>
      </c>
      <c r="F142">
        <v>41.34</v>
      </c>
      <c r="G142">
        <v>7.4459850797953697</v>
      </c>
      <c r="H142">
        <v>3.63318160209398</v>
      </c>
      <c r="I142">
        <v>1.8872928526713999</v>
      </c>
      <c r="J142">
        <v>-0.14438968489089199</v>
      </c>
      <c r="K142" t="s">
        <v>66</v>
      </c>
    </row>
    <row r="143" spans="1:11" x14ac:dyDescent="0.25">
      <c r="A143" t="s">
        <v>55</v>
      </c>
      <c r="B143" t="s">
        <v>68</v>
      </c>
      <c r="C143" t="s">
        <v>33</v>
      </c>
      <c r="D143">
        <v>-0.67311094408261096</v>
      </c>
      <c r="E143">
        <v>-76.239999999999995</v>
      </c>
      <c r="F143">
        <v>41.3</v>
      </c>
      <c r="G143">
        <v>7.3403124897703202</v>
      </c>
      <c r="H143">
        <v>3.51298163299067</v>
      </c>
      <c r="I143">
        <v>2.5410998636595701</v>
      </c>
      <c r="J143">
        <v>-0.61508014095380004</v>
      </c>
      <c r="K143" t="s">
        <v>66</v>
      </c>
    </row>
    <row r="144" spans="1:11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</sheetData>
  <pageMargins left="0.7" right="0.7" top="0.75" bottom="0.75" header="0.3" footer="0.3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workbookViewId="0">
      <selection activeCell="A7" sqref="A7"/>
    </sheetView>
  </sheetViews>
  <sheetFormatPr defaultRowHeight="15" x14ac:dyDescent="0.25"/>
  <cols>
    <col min="1" max="1" width="23.5703125" bestFit="1" customWidth="1"/>
    <col min="2" max="2" width="12" bestFit="1" customWidth="1"/>
    <col min="3" max="3" width="17.85546875" style="1" bestFit="1" customWidth="1"/>
    <col min="4" max="4" width="20.140625" style="1" bestFit="1" customWidth="1"/>
    <col min="5" max="5" width="20.42578125" style="1" bestFit="1" customWidth="1"/>
    <col min="6" max="6" width="20.140625" style="1" bestFit="1" customWidth="1"/>
    <col min="7" max="7" width="20.42578125" bestFit="1" customWidth="1"/>
    <col min="8" max="9" width="21.5703125" bestFit="1" customWidth="1"/>
    <col min="10" max="11" width="12.28515625" bestFit="1" customWidth="1"/>
  </cols>
  <sheetData>
    <row r="1" spans="1:7" x14ac:dyDescent="0.25">
      <c r="B1" t="s">
        <v>7</v>
      </c>
      <c r="C1"/>
      <c r="D1"/>
      <c r="E1"/>
    </row>
    <row r="2" spans="1:7" x14ac:dyDescent="0.25">
      <c r="B2" s="1" t="s">
        <v>52</v>
      </c>
      <c r="C2" t="s">
        <v>53</v>
      </c>
      <c r="E2"/>
    </row>
    <row r="3" spans="1:7" x14ac:dyDescent="0.25">
      <c r="B3">
        <f>MAX('RAW IN'!F4:F1048576)</f>
        <v>680.61</v>
      </c>
      <c r="C3">
        <f>MAX('RAW OUT'!F4:F1048576)</f>
        <v>680.61</v>
      </c>
      <c r="E3"/>
    </row>
    <row r="5" spans="1:7" x14ac:dyDescent="0.25">
      <c r="A5" t="s">
        <v>44</v>
      </c>
      <c r="C5"/>
      <c r="D5"/>
      <c r="E5"/>
      <c r="F5"/>
    </row>
    <row r="6" spans="1:7" x14ac:dyDescent="0.25">
      <c r="A6" t="s">
        <v>41</v>
      </c>
      <c r="B6" t="s">
        <v>42</v>
      </c>
      <c r="C6" t="s">
        <v>43</v>
      </c>
      <c r="D6" t="s">
        <v>45</v>
      </c>
      <c r="E6" t="s">
        <v>46</v>
      </c>
      <c r="F6" t="s">
        <v>47</v>
      </c>
      <c r="G6" t="s">
        <v>48</v>
      </c>
    </row>
    <row r="7" spans="1:7" x14ac:dyDescent="0.25">
      <c r="A7">
        <v>91</v>
      </c>
      <c r="B7">
        <v>0.25094242241422976</v>
      </c>
      <c r="C7">
        <v>1.6570175341117348</v>
      </c>
      <c r="D7">
        <v>44.39</v>
      </c>
      <c r="E7">
        <v>48.94</v>
      </c>
      <c r="F7">
        <v>42.79</v>
      </c>
      <c r="G7">
        <v>46.92</v>
      </c>
    </row>
    <row r="8" spans="1:7" x14ac:dyDescent="0.25">
      <c r="C8"/>
      <c r="D8"/>
      <c r="E8"/>
      <c r="F8"/>
    </row>
    <row r="9" spans="1:7" x14ac:dyDescent="0.25">
      <c r="C9"/>
      <c r="D9"/>
      <c r="E9"/>
      <c r="F9"/>
    </row>
    <row r="10" spans="1:7" x14ac:dyDescent="0.25">
      <c r="A10" t="s">
        <v>49</v>
      </c>
      <c r="C10"/>
      <c r="D10"/>
      <c r="E10"/>
      <c r="F10"/>
    </row>
    <row r="11" spans="1:7" x14ac:dyDescent="0.25">
      <c r="A11" t="s">
        <v>41</v>
      </c>
      <c r="B11" t="s">
        <v>42</v>
      </c>
      <c r="C11" t="s">
        <v>43</v>
      </c>
      <c r="D11" t="s">
        <v>45</v>
      </c>
      <c r="E11" t="s">
        <v>50</v>
      </c>
      <c r="F11" t="s">
        <v>47</v>
      </c>
      <c r="G11" t="s">
        <v>51</v>
      </c>
    </row>
    <row r="12" spans="1:7" x14ac:dyDescent="0.25">
      <c r="A12">
        <v>43</v>
      </c>
      <c r="B12">
        <v>65.51969064359254</v>
      </c>
      <c r="C12">
        <v>0.33294894530555247</v>
      </c>
      <c r="D12">
        <v>42.51</v>
      </c>
      <c r="E12">
        <v>43.23</v>
      </c>
      <c r="F12">
        <v>40.69</v>
      </c>
      <c r="G12">
        <v>41.48</v>
      </c>
    </row>
    <row r="13" spans="1:7" x14ac:dyDescent="0.25">
      <c r="C13"/>
      <c r="D13"/>
      <c r="E13"/>
      <c r="F13"/>
    </row>
    <row r="14" spans="1:7" x14ac:dyDescent="0.25">
      <c r="C14"/>
      <c r="D14"/>
      <c r="E14"/>
      <c r="F14"/>
    </row>
    <row r="15" spans="1:7" x14ac:dyDescent="0.25">
      <c r="C15"/>
      <c r="D15"/>
      <c r="E15"/>
      <c r="F15"/>
    </row>
    <row r="16" spans="1:7" x14ac:dyDescent="0.25">
      <c r="C16"/>
      <c r="D16"/>
      <c r="E16"/>
      <c r="F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9</vt:i4>
      </vt:variant>
    </vt:vector>
  </HeadingPairs>
  <TitlesOfParts>
    <vt:vector size="15" baseType="lpstr">
      <vt:lpstr>CALC IN</vt:lpstr>
      <vt:lpstr>RAW IN</vt:lpstr>
      <vt:lpstr>RAW OUT</vt:lpstr>
      <vt:lpstr>CALC OUT</vt:lpstr>
      <vt:lpstr>PCGDD0029_Calc_Avg</vt:lpstr>
      <vt:lpstr>Summary</vt:lpstr>
      <vt:lpstr>Dip</vt:lpstr>
      <vt:lpstr>Azimuth</vt:lpstr>
      <vt:lpstr>Easting</vt:lpstr>
      <vt:lpstr>Northing</vt:lpstr>
      <vt:lpstr>Elevation</vt:lpstr>
      <vt:lpstr>Position</vt:lpstr>
      <vt:lpstr>G-Total</vt:lpstr>
      <vt:lpstr>Temperature</vt:lpstr>
      <vt:lpstr>DLeg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Beer</dc:creator>
  <cp:lastModifiedBy>Adam Kroes</cp:lastModifiedBy>
  <cp:lastPrinted>2019-03-27T03:34:44Z</cp:lastPrinted>
  <dcterms:created xsi:type="dcterms:W3CDTF">2019-03-22T00:29:21Z</dcterms:created>
  <dcterms:modified xsi:type="dcterms:W3CDTF">2022-11-11T01:48:02Z</dcterms:modified>
</cp:coreProperties>
</file>